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2. Statement of Financial Position\"/>
    </mc:Choice>
  </mc:AlternateContent>
  <xr:revisionPtr revIDLastSave="0" documentId="8_{E52900A9-2055-4A78-87D2-1C5EBA6AA1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F44" i="2" s="1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O37" i="2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G37" i="2"/>
  <c r="G44" i="2" s="1"/>
  <c r="F37" i="2"/>
  <c r="E37" i="2"/>
  <c r="E44" i="2" s="1"/>
  <c r="D37" i="2"/>
  <c r="D44" i="2" s="1"/>
  <c r="C37" i="2"/>
  <c r="Q26" i="2"/>
  <c r="Q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I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Y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V26" i="4" s="1"/>
  <c r="V45" i="4" s="1"/>
  <c r="U13" i="4"/>
  <c r="U26" i="4" s="1"/>
  <c r="T13" i="4"/>
  <c r="T26" i="4" s="1"/>
  <c r="T45" i="4" s="1"/>
  <c r="S13" i="4"/>
  <c r="S26" i="4" s="1"/>
  <c r="R13" i="4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L45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F45" i="4" s="1"/>
  <c r="E13" i="4"/>
  <c r="E26" i="4" s="1"/>
  <c r="D13" i="4"/>
  <c r="D26" i="4" s="1"/>
  <c r="D45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Q26" i="5"/>
  <c r="Q45" i="5" s="1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R13" i="5"/>
  <c r="Q13" i="5"/>
  <c r="P13" i="5"/>
  <c r="O13" i="5"/>
  <c r="O26" i="5" s="1"/>
  <c r="N13" i="5"/>
  <c r="N26" i="5" s="1"/>
  <c r="M13" i="5"/>
  <c r="M26" i="5" s="1"/>
  <c r="M45" i="5" s="1"/>
  <c r="L13" i="5"/>
  <c r="L26" i="5" s="1"/>
  <c r="K13" i="5"/>
  <c r="K26" i="5" s="1"/>
  <c r="J13" i="5"/>
  <c r="I13" i="5"/>
  <c r="H13" i="5"/>
  <c r="H26" i="5" s="1"/>
  <c r="H45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W37" i="6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E37" i="6"/>
  <c r="E44" i="6" s="1"/>
  <c r="D37" i="6"/>
  <c r="D44" i="6" s="1"/>
  <c r="C37" i="6"/>
  <c r="C44" i="6" s="1"/>
  <c r="Q26" i="6"/>
  <c r="K26" i="6"/>
  <c r="C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T45" i="6" s="1"/>
  <c r="S13" i="6"/>
  <c r="S26" i="6" s="1"/>
  <c r="S45" i="6" s="1"/>
  <c r="R13" i="6"/>
  <c r="Q13" i="6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Z37" i="7" s="1"/>
  <c r="W37" i="7"/>
  <c r="V37" i="7"/>
  <c r="V44" i="7" s="1"/>
  <c r="U37" i="7"/>
  <c r="T37" i="7"/>
  <c r="S37" i="7"/>
  <c r="S44" i="7" s="1"/>
  <c r="R37" i="7"/>
  <c r="Q37" i="7"/>
  <c r="P37" i="7"/>
  <c r="O37" i="7"/>
  <c r="N37" i="7"/>
  <c r="N44" i="7" s="1"/>
  <c r="M37" i="7"/>
  <c r="L37" i="7"/>
  <c r="K37" i="7"/>
  <c r="K44" i="7" s="1"/>
  <c r="J37" i="7"/>
  <c r="I37" i="7"/>
  <c r="H37" i="7"/>
  <c r="G37" i="7"/>
  <c r="F37" i="7"/>
  <c r="F44" i="7" s="1"/>
  <c r="E37" i="7"/>
  <c r="D37" i="7"/>
  <c r="C37" i="7"/>
  <c r="C44" i="7" s="1"/>
  <c r="Q26" i="7"/>
  <c r="AA25" i="7"/>
  <c r="Z25" i="7"/>
  <c r="Y25" i="7"/>
  <c r="X25" i="7"/>
  <c r="W25" i="7"/>
  <c r="V25" i="7"/>
  <c r="U25" i="7"/>
  <c r="T25" i="7"/>
  <c r="S25" i="7"/>
  <c r="R25" i="7"/>
  <c r="R26" i="7" s="1"/>
  <c r="Q25" i="7"/>
  <c r="P25" i="7"/>
  <c r="O25" i="7"/>
  <c r="N25" i="7"/>
  <c r="M25" i="7"/>
  <c r="L25" i="7"/>
  <c r="K25" i="7"/>
  <c r="J25" i="7"/>
  <c r="J26" i="7" s="1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V13" i="7"/>
  <c r="V26" i="7" s="1"/>
  <c r="U13" i="7"/>
  <c r="T13" i="7"/>
  <c r="T26" i="7" s="1"/>
  <c r="S13" i="7"/>
  <c r="S26" i="7" s="1"/>
  <c r="S45" i="7" s="1"/>
  <c r="R13" i="7"/>
  <c r="Q13" i="7"/>
  <c r="P13" i="7"/>
  <c r="P26" i="7" s="1"/>
  <c r="O13" i="7"/>
  <c r="N13" i="7"/>
  <c r="N26" i="7" s="1"/>
  <c r="M13" i="7"/>
  <c r="L13" i="7"/>
  <c r="L26" i="7" s="1"/>
  <c r="K13" i="7"/>
  <c r="K26" i="7" s="1"/>
  <c r="K45" i="7" s="1"/>
  <c r="J13" i="7"/>
  <c r="I13" i="7"/>
  <c r="I26" i="7" s="1"/>
  <c r="H13" i="7"/>
  <c r="H26" i="7" s="1"/>
  <c r="G13" i="7"/>
  <c r="F13" i="7"/>
  <c r="F26" i="7" s="1"/>
  <c r="E13" i="7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N44" i="8" s="1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Z37" i="8"/>
  <c r="Y37" i="8"/>
  <c r="X37" i="8"/>
  <c r="X44" i="8" s="1"/>
  <c r="W37" i="8"/>
  <c r="V37" i="8"/>
  <c r="V44" i="8" s="1"/>
  <c r="U37" i="8"/>
  <c r="U44" i="8" s="1"/>
  <c r="T37" i="8"/>
  <c r="S37" i="8"/>
  <c r="S44" i="8" s="1"/>
  <c r="R37" i="8"/>
  <c r="R44" i="8" s="1"/>
  <c r="Q37" i="8"/>
  <c r="P37" i="8"/>
  <c r="P44" i="8" s="1"/>
  <c r="O37" i="8"/>
  <c r="N37" i="8"/>
  <c r="M37" i="8"/>
  <c r="M44" i="8" s="1"/>
  <c r="L37" i="8"/>
  <c r="K37" i="8"/>
  <c r="K44" i="8" s="1"/>
  <c r="J37" i="8"/>
  <c r="J44" i="8" s="1"/>
  <c r="I37" i="8"/>
  <c r="H37" i="8"/>
  <c r="H44" i="8" s="1"/>
  <c r="G37" i="8"/>
  <c r="F37" i="8"/>
  <c r="F44" i="8" s="1"/>
  <c r="E37" i="8"/>
  <c r="E44" i="8" s="1"/>
  <c r="E45" i="8" s="1"/>
  <c r="D37" i="8"/>
  <c r="C37" i="8"/>
  <c r="C44" i="8" s="1"/>
  <c r="Y26" i="8"/>
  <c r="I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J26" i="8" s="1"/>
  <c r="I25" i="8"/>
  <c r="H25" i="8"/>
  <c r="G25" i="8"/>
  <c r="F25" i="8"/>
  <c r="E25" i="8"/>
  <c r="D25" i="8"/>
  <c r="C25" i="8"/>
  <c r="AA13" i="8"/>
  <c r="AA26" i="8" s="1"/>
  <c r="AA45" i="8" s="1"/>
  <c r="Y13" i="8"/>
  <c r="X13" i="8"/>
  <c r="X26" i="8" s="1"/>
  <c r="W13" i="8"/>
  <c r="V13" i="8"/>
  <c r="V26" i="8" s="1"/>
  <c r="U13" i="8"/>
  <c r="U26" i="8" s="1"/>
  <c r="T13" i="8"/>
  <c r="S13" i="8"/>
  <c r="S26" i="8" s="1"/>
  <c r="S45" i="8" s="1"/>
  <c r="R13" i="8"/>
  <c r="R26" i="8" s="1"/>
  <c r="R45" i="8" s="1"/>
  <c r="Q13" i="8"/>
  <c r="Q26" i="8" s="1"/>
  <c r="P13" i="8"/>
  <c r="P26" i="8" s="1"/>
  <c r="O13" i="8"/>
  <c r="N13" i="8"/>
  <c r="N26" i="8" s="1"/>
  <c r="M13" i="8"/>
  <c r="M26" i="8" s="1"/>
  <c r="L13" i="8"/>
  <c r="K13" i="8"/>
  <c r="K26" i="8" s="1"/>
  <c r="K45" i="8" s="1"/>
  <c r="J13" i="8"/>
  <c r="I13" i="8"/>
  <c r="H13" i="8"/>
  <c r="H26" i="8" s="1"/>
  <c r="G13" i="8"/>
  <c r="F13" i="8"/>
  <c r="F26" i="8" s="1"/>
  <c r="F45" i="8" s="1"/>
  <c r="E13" i="8"/>
  <c r="E26" i="8" s="1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I37" i="9"/>
  <c r="I44" i="9" s="1"/>
  <c r="H37" i="9"/>
  <c r="H44" i="9" s="1"/>
  <c r="G37" i="9"/>
  <c r="G44" i="9" s="1"/>
  <c r="F37" i="9"/>
  <c r="E37" i="9"/>
  <c r="D37" i="9"/>
  <c r="C37" i="9"/>
  <c r="C44" i="9" s="1"/>
  <c r="G26" i="9"/>
  <c r="G45" i="9" s="1"/>
  <c r="AA25" i="9"/>
  <c r="Y25" i="9"/>
  <c r="X25" i="9"/>
  <c r="W25" i="9"/>
  <c r="V25" i="9"/>
  <c r="U25" i="9"/>
  <c r="T25" i="9"/>
  <c r="T26" i="9" s="1"/>
  <c r="S25" i="9"/>
  <c r="R25" i="9"/>
  <c r="Q25" i="9"/>
  <c r="P25" i="9"/>
  <c r="O25" i="9"/>
  <c r="O26" i="9" s="1"/>
  <c r="O45" i="9" s="1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Z13" i="9" s="1"/>
  <c r="W13" i="9"/>
  <c r="W26" i="9" s="1"/>
  <c r="W45" i="9" s="1"/>
  <c r="V13" i="9"/>
  <c r="V26" i="9" s="1"/>
  <c r="U13" i="9"/>
  <c r="U26" i="9" s="1"/>
  <c r="U45" i="9" s="1"/>
  <c r="T13" i="9"/>
  <c r="S13" i="9"/>
  <c r="S26" i="9" s="1"/>
  <c r="R13" i="9"/>
  <c r="R26" i="9" s="1"/>
  <c r="Q13" i="9"/>
  <c r="P13" i="9"/>
  <c r="P26" i="9" s="1"/>
  <c r="P45" i="9" s="1"/>
  <c r="O13" i="9"/>
  <c r="N13" i="9"/>
  <c r="N26" i="9" s="1"/>
  <c r="M13" i="9"/>
  <c r="M26" i="9" s="1"/>
  <c r="M45" i="9" s="1"/>
  <c r="L13" i="9"/>
  <c r="L26" i="9" s="1"/>
  <c r="K13" i="9"/>
  <c r="K26" i="9" s="1"/>
  <c r="J13" i="9"/>
  <c r="J26" i="9" s="1"/>
  <c r="I13" i="9"/>
  <c r="H13" i="9"/>
  <c r="H26" i="9" s="1"/>
  <c r="H45" i="9" s="1"/>
  <c r="G13" i="9"/>
  <c r="F13" i="9"/>
  <c r="F26" i="9" s="1"/>
  <c r="E13" i="9"/>
  <c r="E26" i="9" s="1"/>
  <c r="D13" i="9"/>
  <c r="D26" i="9" s="1"/>
  <c r="C13" i="9"/>
  <c r="C26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U44" i="10"/>
  <c r="M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W37" i="10"/>
  <c r="W44" i="10" s="1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T26" i="10"/>
  <c r="G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L26" i="10" s="1"/>
  <c r="L45" i="10" s="1"/>
  <c r="K25" i="10"/>
  <c r="J25" i="10"/>
  <c r="I25" i="10"/>
  <c r="H25" i="10"/>
  <c r="G25" i="10"/>
  <c r="F25" i="10"/>
  <c r="E25" i="10"/>
  <c r="D25" i="10"/>
  <c r="C25" i="10"/>
  <c r="AA13" i="10"/>
  <c r="AA26" i="10" s="1"/>
  <c r="Z13" i="10"/>
  <c r="Y13" i="10"/>
  <c r="X13" i="10"/>
  <c r="X26" i="10" s="1"/>
  <c r="W13" i="10"/>
  <c r="W26" i="10" s="1"/>
  <c r="V13" i="10"/>
  <c r="U13" i="10"/>
  <c r="U26" i="10" s="1"/>
  <c r="U45" i="10" s="1"/>
  <c r="T13" i="10"/>
  <c r="S13" i="10"/>
  <c r="S26" i="10" s="1"/>
  <c r="R13" i="10"/>
  <c r="R26" i="10" s="1"/>
  <c r="R45" i="10" s="1"/>
  <c r="Q13" i="10"/>
  <c r="P13" i="10"/>
  <c r="P26" i="10" s="1"/>
  <c r="P45" i="10" s="1"/>
  <c r="O13" i="10"/>
  <c r="O26" i="10" s="1"/>
  <c r="O45" i="10" s="1"/>
  <c r="N13" i="10"/>
  <c r="M13" i="10"/>
  <c r="M26" i="10" s="1"/>
  <c r="L13" i="10"/>
  <c r="K13" i="10"/>
  <c r="K26" i="10" s="1"/>
  <c r="J13" i="10"/>
  <c r="J26" i="10" s="1"/>
  <c r="J45" i="10" s="1"/>
  <c r="I13" i="10"/>
  <c r="H13" i="10"/>
  <c r="H26" i="10" s="1"/>
  <c r="G13" i="10"/>
  <c r="F13" i="10"/>
  <c r="E13" i="10"/>
  <c r="E26" i="10" s="1"/>
  <c r="D13" i="10"/>
  <c r="D26" i="10" s="1"/>
  <c r="D45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T26" i="11"/>
  <c r="L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Y45" i="11" s="1"/>
  <c r="X13" i="11"/>
  <c r="X26" i="11" s="1"/>
  <c r="Z26" i="11" s="1"/>
  <c r="W13" i="11"/>
  <c r="W26" i="11" s="1"/>
  <c r="W45" i="11" s="1"/>
  <c r="V13" i="11"/>
  <c r="U13" i="11"/>
  <c r="U26" i="11" s="1"/>
  <c r="T13" i="11"/>
  <c r="S13" i="11"/>
  <c r="S26" i="11" s="1"/>
  <c r="R13" i="11"/>
  <c r="Q13" i="11"/>
  <c r="Q26" i="11" s="1"/>
  <c r="P13" i="11"/>
  <c r="P26" i="11" s="1"/>
  <c r="O13" i="11"/>
  <c r="O26" i="11" s="1"/>
  <c r="O45" i="11" s="1"/>
  <c r="N13" i="11"/>
  <c r="M13" i="11"/>
  <c r="M26" i="11" s="1"/>
  <c r="L13" i="11"/>
  <c r="K13" i="11"/>
  <c r="K26" i="11" s="1"/>
  <c r="J13" i="11"/>
  <c r="I13" i="11"/>
  <c r="I26" i="11" s="1"/>
  <c r="H13" i="11"/>
  <c r="H26" i="11" s="1"/>
  <c r="G13" i="11"/>
  <c r="G26" i="11" s="1"/>
  <c r="G45" i="11" s="1"/>
  <c r="F13" i="1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I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O26" i="12" s="1"/>
  <c r="N25" i="12"/>
  <c r="M25" i="12"/>
  <c r="L25" i="12"/>
  <c r="K25" i="12"/>
  <c r="J25" i="12"/>
  <c r="I25" i="12"/>
  <c r="H25" i="12"/>
  <c r="G25" i="12"/>
  <c r="G26" i="12" s="1"/>
  <c r="G45" i="12" s="1"/>
  <c r="F25" i="12"/>
  <c r="E25" i="12"/>
  <c r="D25" i="12"/>
  <c r="C25" i="12"/>
  <c r="AA13" i="12"/>
  <c r="AA26" i="12" s="1"/>
  <c r="Y13" i="12"/>
  <c r="Y26" i="12" s="1"/>
  <c r="X13" i="12"/>
  <c r="Z13" i="12" s="1"/>
  <c r="W13" i="12"/>
  <c r="W26" i="12" s="1"/>
  <c r="W45" i="12" s="1"/>
  <c r="V13" i="12"/>
  <c r="V26" i="12" s="1"/>
  <c r="U13" i="12"/>
  <c r="U26" i="12" s="1"/>
  <c r="U45" i="12" s="1"/>
  <c r="T13" i="12"/>
  <c r="T26" i="12" s="1"/>
  <c r="T45" i="12" s="1"/>
  <c r="S13" i="12"/>
  <c r="S26" i="12" s="1"/>
  <c r="R13" i="12"/>
  <c r="R26" i="12" s="1"/>
  <c r="Q13" i="12"/>
  <c r="Q26" i="12" s="1"/>
  <c r="P13" i="12"/>
  <c r="P26" i="12" s="1"/>
  <c r="O13" i="12"/>
  <c r="N13" i="12"/>
  <c r="N26" i="12" s="1"/>
  <c r="M13" i="12"/>
  <c r="M26" i="12" s="1"/>
  <c r="L13" i="12"/>
  <c r="L26" i="12" s="1"/>
  <c r="L45" i="12" s="1"/>
  <c r="K13" i="12"/>
  <c r="K26" i="12" s="1"/>
  <c r="J13" i="12"/>
  <c r="J26" i="12" s="1"/>
  <c r="I13" i="12"/>
  <c r="I26" i="12" s="1"/>
  <c r="H13" i="12"/>
  <c r="H26" i="12" s="1"/>
  <c r="G13" i="12"/>
  <c r="F13" i="12"/>
  <c r="F26" i="12" s="1"/>
  <c r="E13" i="12"/>
  <c r="E26" i="12" s="1"/>
  <c r="D13" i="12"/>
  <c r="D26" i="12" s="1"/>
  <c r="D45" i="12" s="1"/>
  <c r="C13" i="12"/>
  <c r="C26" i="1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M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X26" i="1" s="1"/>
  <c r="W13" i="1"/>
  <c r="W26" i="1" s="1"/>
  <c r="V13" i="1"/>
  <c r="V26" i="1" s="1"/>
  <c r="U13" i="1"/>
  <c r="U26" i="1" s="1"/>
  <c r="T13" i="1"/>
  <c r="T26" i="1" s="1"/>
  <c r="T45" i="1" s="1"/>
  <c r="S13" i="1"/>
  <c r="R13" i="1"/>
  <c r="R26" i="1" s="1"/>
  <c r="R45" i="1" s="1"/>
  <c r="Q13" i="1"/>
  <c r="P13" i="1"/>
  <c r="P26" i="1" s="1"/>
  <c r="O13" i="1"/>
  <c r="O26" i="1" s="1"/>
  <c r="O45" i="1" s="1"/>
  <c r="N13" i="1"/>
  <c r="N26" i="1" s="1"/>
  <c r="M13" i="1"/>
  <c r="M26" i="1" s="1"/>
  <c r="L13" i="1"/>
  <c r="L26" i="1" s="1"/>
  <c r="L45" i="1" s="1"/>
  <c r="K13" i="1"/>
  <c r="J13" i="1"/>
  <c r="J26" i="1" s="1"/>
  <c r="J45" i="1" s="1"/>
  <c r="I13" i="1"/>
  <c r="H13" i="1"/>
  <c r="H26" i="1" s="1"/>
  <c r="G13" i="1"/>
  <c r="F13" i="1"/>
  <c r="F26" i="1" s="1"/>
  <c r="E13" i="1"/>
  <c r="E26" i="1" s="1"/>
  <c r="D13" i="1"/>
  <c r="D26" i="1" s="1"/>
  <c r="C13" i="1"/>
  <c r="D45" i="1" l="1"/>
  <c r="D45" i="11"/>
  <c r="J45" i="8"/>
  <c r="J26" i="6"/>
  <c r="J45" i="6" s="1"/>
  <c r="J26" i="3"/>
  <c r="M45" i="1"/>
  <c r="C45" i="12"/>
  <c r="K45" i="12"/>
  <c r="S45" i="12"/>
  <c r="F26" i="11"/>
  <c r="F45" i="11" s="1"/>
  <c r="N26" i="11"/>
  <c r="N45" i="11" s="1"/>
  <c r="V26" i="11"/>
  <c r="V45" i="11" s="1"/>
  <c r="C45" i="9"/>
  <c r="K45" i="9"/>
  <c r="S45" i="9"/>
  <c r="N45" i="8"/>
  <c r="V45" i="8"/>
  <c r="O44" i="8"/>
  <c r="W44" i="8"/>
  <c r="D44" i="7"/>
  <c r="D45" i="7" s="1"/>
  <c r="L44" i="7"/>
  <c r="L45" i="7" s="1"/>
  <c r="T44" i="7"/>
  <c r="T45" i="7" s="1"/>
  <c r="E45" i="6"/>
  <c r="M45" i="6"/>
  <c r="U45" i="6"/>
  <c r="G44" i="5"/>
  <c r="O44" i="5"/>
  <c r="W44" i="5"/>
  <c r="W45" i="5" s="1"/>
  <c r="F45" i="2"/>
  <c r="N45" i="2"/>
  <c r="V45" i="2"/>
  <c r="T45" i="11"/>
  <c r="H45" i="11"/>
  <c r="G26" i="1"/>
  <c r="G45" i="1" s="1"/>
  <c r="X26" i="12"/>
  <c r="Z26" i="12" s="1"/>
  <c r="AA44" i="12"/>
  <c r="AA45" i="12" s="1"/>
  <c r="I26" i="10"/>
  <c r="I45" i="10" s="1"/>
  <c r="Q26" i="10"/>
  <c r="Q45" i="10" s="1"/>
  <c r="Y26" i="10"/>
  <c r="Y45" i="10" s="1"/>
  <c r="Z25" i="10"/>
  <c r="X26" i="9"/>
  <c r="AA44" i="9"/>
  <c r="AA45" i="9" s="1"/>
  <c r="J44" i="9"/>
  <c r="G26" i="8"/>
  <c r="O26" i="8"/>
  <c r="W26" i="8"/>
  <c r="Z13" i="7"/>
  <c r="E44" i="7"/>
  <c r="M44" i="7"/>
  <c r="U44" i="7"/>
  <c r="V45" i="6"/>
  <c r="K45" i="6"/>
  <c r="G44" i="6"/>
  <c r="G45" i="6" s="1"/>
  <c r="O44" i="6"/>
  <c r="O45" i="6" s="1"/>
  <c r="W44" i="6"/>
  <c r="E45" i="4"/>
  <c r="M45" i="4"/>
  <c r="U45" i="4"/>
  <c r="F45" i="3"/>
  <c r="N45" i="3"/>
  <c r="V45" i="3"/>
  <c r="G45" i="2"/>
  <c r="O45" i="2"/>
  <c r="W45" i="2"/>
  <c r="C44" i="2"/>
  <c r="K44" i="2"/>
  <c r="S44" i="2"/>
  <c r="K44" i="1"/>
  <c r="M45" i="12"/>
  <c r="H45" i="1"/>
  <c r="P45" i="1"/>
  <c r="L45" i="11"/>
  <c r="T45" i="10"/>
  <c r="Z44" i="10"/>
  <c r="N45" i="4"/>
  <c r="H45" i="2"/>
  <c r="Z13" i="1"/>
  <c r="I26" i="1"/>
  <c r="I45" i="1" s="1"/>
  <c r="Q26" i="1"/>
  <c r="Q45" i="1" s="1"/>
  <c r="Y26" i="1"/>
  <c r="Y45" i="1" s="1"/>
  <c r="F45" i="12"/>
  <c r="N45" i="12"/>
  <c r="V45" i="12"/>
  <c r="I45" i="11"/>
  <c r="Q45" i="11"/>
  <c r="C45" i="10"/>
  <c r="K45" i="10"/>
  <c r="S45" i="10"/>
  <c r="F45" i="9"/>
  <c r="N45" i="9"/>
  <c r="V45" i="9"/>
  <c r="X44" i="9"/>
  <c r="Z44" i="9" s="1"/>
  <c r="X44" i="7"/>
  <c r="Z44" i="7" s="1"/>
  <c r="H45" i="6"/>
  <c r="P45" i="6"/>
  <c r="F45" i="5"/>
  <c r="N45" i="5"/>
  <c r="V45" i="5"/>
  <c r="H45" i="3"/>
  <c r="P45" i="3"/>
  <c r="E45" i="12"/>
  <c r="W45" i="6"/>
  <c r="W45" i="3"/>
  <c r="P45" i="2"/>
  <c r="C26" i="1"/>
  <c r="C45" i="1" s="1"/>
  <c r="K26" i="1"/>
  <c r="S26" i="1"/>
  <c r="S45" i="1" s="1"/>
  <c r="AA45" i="1"/>
  <c r="AA44" i="1"/>
  <c r="J26" i="11"/>
  <c r="J45" i="11" s="1"/>
  <c r="R26" i="11"/>
  <c r="R45" i="11" s="1"/>
  <c r="Z13" i="11"/>
  <c r="AA44" i="10"/>
  <c r="AA45" i="10" s="1"/>
  <c r="E44" i="9"/>
  <c r="E45" i="9" s="1"/>
  <c r="Z13" i="8"/>
  <c r="D44" i="8"/>
  <c r="L44" i="8"/>
  <c r="T44" i="8"/>
  <c r="E26" i="7"/>
  <c r="E45" i="7" s="1"/>
  <c r="M26" i="7"/>
  <c r="M45" i="7" s="1"/>
  <c r="U26" i="7"/>
  <c r="U45" i="7" s="1"/>
  <c r="H44" i="7"/>
  <c r="P44" i="7"/>
  <c r="G44" i="7"/>
  <c r="O44" i="7"/>
  <c r="W44" i="7"/>
  <c r="G45" i="5"/>
  <c r="O45" i="5"/>
  <c r="Z50" i="5"/>
  <c r="AA26" i="2"/>
  <c r="J26" i="2"/>
  <c r="R26" i="2"/>
  <c r="F44" i="9"/>
  <c r="V45" i="7"/>
  <c r="E45" i="1"/>
  <c r="U45" i="1"/>
  <c r="I45" i="12"/>
  <c r="Q45" i="12"/>
  <c r="Y45" i="12"/>
  <c r="F26" i="10"/>
  <c r="N26" i="10"/>
  <c r="V26" i="10"/>
  <c r="I26" i="9"/>
  <c r="I45" i="9" s="1"/>
  <c r="Q26" i="9"/>
  <c r="Y26" i="9"/>
  <c r="Y45" i="9" s="1"/>
  <c r="Z25" i="9"/>
  <c r="D26" i="8"/>
  <c r="D45" i="8" s="1"/>
  <c r="L26" i="8"/>
  <c r="L45" i="8" s="1"/>
  <c r="T26" i="8"/>
  <c r="T45" i="8" s="1"/>
  <c r="G26" i="7"/>
  <c r="G45" i="7" s="1"/>
  <c r="O26" i="7"/>
  <c r="O45" i="7" s="1"/>
  <c r="W26" i="7"/>
  <c r="J44" i="7"/>
  <c r="J45" i="7" s="1"/>
  <c r="R44" i="7"/>
  <c r="R45" i="7" s="1"/>
  <c r="AA26" i="4"/>
  <c r="J26" i="4"/>
  <c r="R26" i="4"/>
  <c r="R45" i="4" s="1"/>
  <c r="G44" i="3"/>
  <c r="G45" i="3" s="1"/>
  <c r="O44" i="3"/>
  <c r="O45" i="3" s="1"/>
  <c r="W44" i="3"/>
  <c r="H44" i="2"/>
  <c r="P44" i="2"/>
  <c r="X44" i="2"/>
  <c r="Z44" i="2" s="1"/>
  <c r="P45" i="11"/>
  <c r="E45" i="10"/>
  <c r="M45" i="10"/>
  <c r="G45" i="8"/>
  <c r="R26" i="6"/>
  <c r="R45" i="6" s="1"/>
  <c r="P26" i="5"/>
  <c r="P45" i="5" s="1"/>
  <c r="R26" i="3"/>
  <c r="H45" i="12"/>
  <c r="P45" i="12"/>
  <c r="E45" i="11"/>
  <c r="M45" i="11"/>
  <c r="U45" i="11"/>
  <c r="M45" i="8"/>
  <c r="U45" i="8"/>
  <c r="C45" i="6"/>
  <c r="J26" i="5"/>
  <c r="R26" i="5"/>
  <c r="G44" i="4"/>
  <c r="G45" i="4" s="1"/>
  <c r="O44" i="4"/>
  <c r="O45" i="4" s="1"/>
  <c r="W44" i="4"/>
  <c r="W45" i="4" s="1"/>
  <c r="W45" i="10"/>
  <c r="Z26" i="1"/>
  <c r="X45" i="10"/>
  <c r="Z45" i="10" s="1"/>
  <c r="O45" i="12"/>
  <c r="C45" i="11"/>
  <c r="K45" i="11"/>
  <c r="S45" i="11"/>
  <c r="Z44" i="11"/>
  <c r="X45" i="11"/>
  <c r="Z45" i="11" s="1"/>
  <c r="G45" i="10"/>
  <c r="X45" i="1"/>
  <c r="Z45" i="1" s="1"/>
  <c r="Z44" i="1"/>
  <c r="F45" i="10"/>
  <c r="N45" i="10"/>
  <c r="V45" i="10"/>
  <c r="H45" i="10"/>
  <c r="Q45" i="9"/>
  <c r="W45" i="1"/>
  <c r="F45" i="1"/>
  <c r="N45" i="1"/>
  <c r="V45" i="1"/>
  <c r="J45" i="12"/>
  <c r="R45" i="12"/>
  <c r="Z44" i="12"/>
  <c r="X45" i="12"/>
  <c r="Z45" i="12" s="1"/>
  <c r="J45" i="9"/>
  <c r="R45" i="9"/>
  <c r="I44" i="7"/>
  <c r="Q44" i="7"/>
  <c r="Y44" i="7"/>
  <c r="Y45" i="7" s="1"/>
  <c r="I45" i="4"/>
  <c r="Z44" i="4"/>
  <c r="Z25" i="1"/>
  <c r="F45" i="6"/>
  <c r="N45" i="6"/>
  <c r="Y45" i="4"/>
  <c r="X45" i="2"/>
  <c r="Z45" i="2" s="1"/>
  <c r="Z26" i="2"/>
  <c r="Z26" i="10"/>
  <c r="Z26" i="9"/>
  <c r="Q45" i="6"/>
  <c r="Z26" i="5"/>
  <c r="X45" i="3"/>
  <c r="Z45" i="3" s="1"/>
  <c r="Z26" i="3"/>
  <c r="Z37" i="1"/>
  <c r="Z37" i="12"/>
  <c r="Z37" i="11"/>
  <c r="Z37" i="10"/>
  <c r="Z26" i="8"/>
  <c r="I44" i="8"/>
  <c r="Q44" i="8"/>
  <c r="Q45" i="8" s="1"/>
  <c r="Y44" i="8"/>
  <c r="Z44" i="8" s="1"/>
  <c r="F45" i="7"/>
  <c r="N45" i="7"/>
  <c r="I45" i="7"/>
  <c r="X45" i="6"/>
  <c r="Z45" i="6" s="1"/>
  <c r="Z26" i="6"/>
  <c r="Z44" i="6"/>
  <c r="H45" i="4"/>
  <c r="P45" i="4"/>
  <c r="X45" i="4"/>
  <c r="Z45" i="4" s="1"/>
  <c r="Z26" i="4"/>
  <c r="AA45" i="2"/>
  <c r="J45" i="2"/>
  <c r="R45" i="2"/>
  <c r="I45" i="8"/>
  <c r="AA45" i="5"/>
  <c r="J45" i="5"/>
  <c r="R45" i="5"/>
  <c r="AA45" i="3"/>
  <c r="J45" i="3"/>
  <c r="R45" i="3"/>
  <c r="C45" i="2"/>
  <c r="K45" i="2"/>
  <c r="S45" i="2"/>
  <c r="D44" i="9"/>
  <c r="D45" i="9" s="1"/>
  <c r="L44" i="9"/>
  <c r="L45" i="9" s="1"/>
  <c r="T44" i="9"/>
  <c r="T45" i="9" s="1"/>
  <c r="H45" i="7"/>
  <c r="P45" i="7"/>
  <c r="X45" i="7"/>
  <c r="Z45" i="7" s="1"/>
  <c r="Z26" i="7"/>
  <c r="Q45" i="7"/>
  <c r="Z37" i="6"/>
  <c r="C45" i="5"/>
  <c r="K45" i="5"/>
  <c r="S45" i="5"/>
  <c r="AA45" i="4"/>
  <c r="J45" i="4"/>
  <c r="C45" i="3"/>
  <c r="K45" i="3"/>
  <c r="S45" i="3"/>
  <c r="D45" i="2"/>
  <c r="L45" i="2"/>
  <c r="T45" i="2"/>
  <c r="H45" i="8"/>
  <c r="P45" i="8"/>
  <c r="X45" i="8"/>
  <c r="D45" i="5"/>
  <c r="L45" i="5"/>
  <c r="T45" i="5"/>
  <c r="I45" i="5"/>
  <c r="X44" i="5"/>
  <c r="Z44" i="5" s="1"/>
  <c r="Z37" i="5"/>
  <c r="C45" i="4"/>
  <c r="K45" i="4"/>
  <c r="S45" i="4"/>
  <c r="D45" i="3"/>
  <c r="L45" i="3"/>
  <c r="T45" i="3"/>
  <c r="I45" i="3"/>
  <c r="Z44" i="3"/>
  <c r="E45" i="2"/>
  <c r="M45" i="2"/>
  <c r="U45" i="2"/>
  <c r="Z37" i="4"/>
  <c r="Z37" i="3"/>
  <c r="Z13" i="6"/>
  <c r="Z13" i="5"/>
  <c r="Z13" i="4"/>
  <c r="Z13" i="3"/>
  <c r="Z13" i="2"/>
  <c r="W45" i="8" l="1"/>
  <c r="X45" i="5"/>
  <c r="Z45" i="5" s="1"/>
  <c r="O45" i="8"/>
  <c r="X45" i="9"/>
  <c r="Z45" i="9" s="1"/>
  <c r="Y45" i="8"/>
  <c r="K45" i="1"/>
  <c r="W45" i="7"/>
  <c r="Z45" i="8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<sst xmlns="http://schemas.openxmlformats.org/spreadsheetml/2006/main" count="1560" uniqueCount="91">
  <si>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</si>
  <si>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</si>
  <si>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</si>
  <si>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</si>
  <si>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</si>
  <si>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</si>
  <si>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</si>
  <si>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</si>
  <si>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</si>
  <si>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</si>
  <si>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</si>
  <si>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</si>
  <si>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</si>
  <si>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</si>
  <si>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</si>
  <si>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</si>
  <si>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</si>
  <si>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</si>
  <si>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</si>
  <si>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</si>
  <si>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</si>
  <si>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</si>
  <si>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</si>
  <si>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</si>
  <si>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</si>
  <si>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</si>
  <si>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</si>
  <si>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</si>
  <si>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</si>
  <si>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</si>
  <si>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</si>
  <si>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</si>
  <si>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</si>
  <si>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</si>
  <si>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</si>
  <si>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</si>
  <si>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</si>
  <si>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</si>
  <si>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</si>
  <si>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</si>
  <si>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</si>
  <si>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</si>
  <si>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</si>
  <si>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</si>
  <si>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</si>
  <si>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</si>
  <si>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</si>
  <si>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</si>
  <si>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</si>
  <si>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</si>
  <si>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</si>
  <si>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</si>
  <si>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</si>
  <si>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</si>
  <si>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</si>
  <si>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</si>
  <si>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</si>
  <si>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</si>
  <si>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</si>
  <si>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</si>
  <si>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</si>
  <si>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</si>
  <si>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</si>
  <si>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</si>
  <si>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</si>
  <si>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</si>
  <si>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</si>
  <si>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</si>
  <si>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</si>
  <si>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</si>
  <si>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</si>
  <si>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</si>
  <si>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</si>
  <si>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</si>
  <si>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</si>
  <si>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</si>
  <si>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water management                             ) for 1st Quarter ended 30 September 2025 (Figures Finalised as at 2025/10/28)</t>
  </si>
  <si>
    <t>Gauteng: City of Tshwane (TSH) - Table C6 Quarterly Budget Statement - Financial Position ( Waste water management                             ) for 1st Quarter ended 30 September 2025 (Figures Finalised as at 2025/10/28)</t>
  </si>
  <si>
    <t>Gauteng: Emfuleni (GT421) - Table C6 Quarterly Budget Statement - Financial Position ( Waste water management                             ) for 1st Quarter ended 30 September 2025 (Figures Finalised as at 2025/10/28)</t>
  </si>
  <si>
    <t>Gauteng: Midvaal (GT422) - Table C6 Quarterly Budget Statement - Financial Position ( Waste water management                             ) for 1st Quarter ended 30 September 2025 (Figures Finalised as at 2025/10/28)</t>
  </si>
  <si>
    <t>Gauteng: Lesedi (GT423) - Table C6 Quarterly Budget Statement - Financial Position ( Waste water management                             ) for 1st Quarter ended 30 September 2025 (Figures Finalised as at 2025/10/28)</t>
  </si>
  <si>
    <t>Gauteng: Sedibeng (DC42) - Table C6 Quarterly Budget Statement - Financial Position ( Waste water management                             ) for 1st Quarter ended 30 September 2025 (Figures Finalised as at 2025/10/28)</t>
  </si>
  <si>
    <t>Gauteng: Mogale City (GT481) - Table C6 Quarterly Budget Statement - Financial Position ( Waste water management                             ) for 1st Quarter ended 30 September 2025 (Figures Finalised as at 2025/10/28)</t>
  </si>
  <si>
    <t>Gauteng: Merafong City (GT484) - Table C6 Quarterly Budget Statement - Financial Position ( Waste water management                             ) for 1st Quarter ended 30 September 2025 (Figures Finalised as at 2025/10/28)</t>
  </si>
  <si>
    <t>Gauteng: Rand West City (GT485) - Table C6 Quarterly Budget Statement - Financial Position ( Waste water management                             ) for 1st Quarter ended 30 September 2025 (Figures Finalised as at 2025/10/28)</t>
  </si>
  <si>
    <t>Gauteng: West Rand (DC48) - Table C6 Quarterly Budget Statement - Financial Position ( Waste water management                             ) for 1st Quarter ended 30 September 2025 (Figures Finalised as at 2025/10/28)</t>
  </si>
  <si>
    <t>Summary - Table C6 Quarterly Budget Statement - Financial Position ( Waste water management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</si>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</sst>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130167815</v>
      </c>
      <c r="D6" s="18"/>
      <c r="E6" s="19">
        <v>71684317</v>
      </c>
      <c r="F6" s="20">
        <v>71684317</v>
      </c>
      <c r="G6" s="20">
        <v>230118736</v>
      </c>
      <c r="H6" s="20">
        <v>62991029</v>
      </c>
      <c r="I6" s="20">
        <v>-130633535</v>
      </c>
      <c r="J6" s="20">
        <v>162476230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162476230</v>
      </c>
      <c r="X6" s="20">
        <v>83145162</v>
      </c>
      <c r="Y6" s="20">
        <v>79331068</v>
      </c>
      <c r="Z6" s="21">
        <v>95.412728884935007</v>
      </c>
      <c r="AA6" s="22">
        <v>71684317</v>
      </c>
    </row>
    <row r="7" spans="1:27" x14ac:dyDescent="0.25">
      <c r="A7" s="23" t="s">
        <v>35</v>
      </c>
      <c r="B7" s="17" t="s">
        <v>32</v>
      </c>
      <c r="C7" s="18">
        <v>20811122</v>
      </c>
      <c r="D7" s="18"/>
      <c r="E7" s="19">
        <v>14104790</v>
      </c>
      <c r="F7" s="20">
        <v>14104790</v>
      </c>
      <c r="G7" s="20">
        <v>21268828</v>
      </c>
      <c r="H7" s="20">
        <v>724734</v>
      </c>
      <c r="I7" s="20">
        <v>-22002</v>
      </c>
      <c r="J7" s="20">
        <v>21971560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21971560</v>
      </c>
      <c r="X7" s="20">
        <v>3526203</v>
      </c>
      <c r="Y7" s="20">
        <v>18445357</v>
      </c>
      <c r="Z7" s="21">
        <v>523.09401926094438</v>
      </c>
      <c r="AA7" s="22">
        <v>14104790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</v>
      </c>
      <c r="Y10" s="20">
        <v>-3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>
        <v>17355560</v>
      </c>
      <c r="D11" s="18"/>
      <c r="E11" s="19">
        <v>14217242</v>
      </c>
      <c r="F11" s="20">
        <v>14217242</v>
      </c>
      <c r="G11" s="24">
        <v>18558715</v>
      </c>
      <c r="H11" s="24">
        <v>-1455807</v>
      </c>
      <c r="I11" s="24">
        <v>38507596</v>
      </c>
      <c r="J11" s="20">
        <v>55610504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55610504</v>
      </c>
      <c r="X11" s="20">
        <v>3554319</v>
      </c>
      <c r="Y11" s="24">
        <v>52056185</v>
      </c>
      <c r="Z11" s="25">
        <v>1464.5895599128835</v>
      </c>
      <c r="AA11" s="26">
        <v>14217242</v>
      </c>
    </row>
    <row r="12" spans="1:27" x14ac:dyDescent="0.25">
      <c r="A12" s="23" t="s">
        <v>40</v>
      </c>
      <c r="B12" s="17" t="s">
        <v>32</v>
      </c>
      <c r="C12" s="18">
        <v>1339565768</v>
      </c>
      <c r="D12" s="18"/>
      <c r="E12" s="19">
        <v>931890412</v>
      </c>
      <c r="F12" s="20">
        <v>931890412</v>
      </c>
      <c r="G12" s="20">
        <v>1226719539</v>
      </c>
      <c r="H12" s="20">
        <v>28875729</v>
      </c>
      <c r="I12" s="20">
        <v>165141706</v>
      </c>
      <c r="J12" s="20">
        <v>1420736974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1420736974</v>
      </c>
      <c r="X12" s="20">
        <v>232972611</v>
      </c>
      <c r="Y12" s="20">
        <v>1187764363</v>
      </c>
      <c r="Z12" s="21">
        <v>509.83004306888245</v>
      </c>
      <c r="AA12" s="22">
        <v>931890412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1507900265</v>
      </c>
      <c r="D13" s="29">
        <f>SUM(D6:D12)</f>
        <v>0</v>
      </c>
      <c r="E13" s="30">
        <f t="shared" si="0"/>
        <v>1031896761</v>
      </c>
      <c r="F13" s="31">
        <f t="shared" si="0"/>
        <v>1031896761</v>
      </c>
      <c r="G13" s="31">
        <f t="shared" si="0"/>
        <v>1496665818</v>
      </c>
      <c r="H13" s="31">
        <f t="shared" si="0"/>
        <v>91135685</v>
      </c>
      <c r="I13" s="31">
        <f t="shared" si="0"/>
        <v>72993765</v>
      </c>
      <c r="J13" s="31">
        <f t="shared" si="0"/>
        <v>1660795268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1660795268</v>
      </c>
      <c r="X13" s="31">
        <f t="shared" si="0"/>
        <v>323198298</v>
      </c>
      <c r="Y13" s="31">
        <f t="shared" si="0"/>
        <v>1337596970</v>
      </c>
      <c r="Z13" s="32">
        <f>+IF(X13&lt;&gt;0,+(Y13/X13)*100,0)</f>
        <v>413.86262807609216</v>
      </c>
      <c r="AA13" s="33">
        <f>SUM(AA6:AA12)</f>
        <v>1031896761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11442995</v>
      </c>
      <c r="D15" s="18"/>
      <c r="E15" s="19">
        <v>10948157</v>
      </c>
      <c r="F15" s="20">
        <v>10948157</v>
      </c>
      <c r="G15" s="20">
        <v>11442996</v>
      </c>
      <c r="H15" s="20"/>
      <c r="I15" s="20"/>
      <c r="J15" s="20">
        <v>11442996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11442996</v>
      </c>
      <c r="X15" s="20">
        <v>2737041</v>
      </c>
      <c r="Y15" s="20">
        <v>8705955</v>
      </c>
      <c r="Z15" s="21">
        <v>318.07908613718246</v>
      </c>
      <c r="AA15" s="22">
        <v>10948157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2020704672</v>
      </c>
      <c r="D17" s="18"/>
      <c r="E17" s="19">
        <v>2199497742</v>
      </c>
      <c r="F17" s="20">
        <v>2199497742</v>
      </c>
      <c r="G17" s="24">
        <v>2024232875</v>
      </c>
      <c r="H17" s="24">
        <v>-20548061</v>
      </c>
      <c r="I17" s="24">
        <v>22067025</v>
      </c>
      <c r="J17" s="20">
        <v>2025751839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2025751839</v>
      </c>
      <c r="X17" s="20">
        <v>549875439</v>
      </c>
      <c r="Y17" s="24">
        <v>1475876400</v>
      </c>
      <c r="Z17" s="25">
        <v>268.40194984595411</v>
      </c>
      <c r="AA17" s="26">
        <v>2199497742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3336038</v>
      </c>
      <c r="D21" s="18"/>
      <c r="E21" s="19">
        <v>1923339</v>
      </c>
      <c r="F21" s="20">
        <v>1923339</v>
      </c>
      <c r="G21" s="20">
        <v>3240146</v>
      </c>
      <c r="H21" s="20">
        <v>-95894</v>
      </c>
      <c r="I21" s="20">
        <v>-122511</v>
      </c>
      <c r="J21" s="20">
        <v>3021741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3021741</v>
      </c>
      <c r="X21" s="20">
        <v>480879</v>
      </c>
      <c r="Y21" s="20">
        <v>2540862</v>
      </c>
      <c r="Z21" s="21">
        <v>528.37865658512851</v>
      </c>
      <c r="AA21" s="22">
        <v>1923339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2035483705</v>
      </c>
      <c r="D25" s="29">
        <f t="shared" ref="D25:Y25" si="1">SUM(D15:D24)</f>
        <v>0</v>
      </c>
      <c r="E25" s="35">
        <f t="shared" si="1"/>
        <v>2212369238</v>
      </c>
      <c r="F25" s="36">
        <f t="shared" si="1"/>
        <v>2212369238</v>
      </c>
      <c r="G25" s="36">
        <f t="shared" si="1"/>
        <v>2038916017</v>
      </c>
      <c r="H25" s="36">
        <f t="shared" si="1"/>
        <v>-20643955</v>
      </c>
      <c r="I25" s="36">
        <f t="shared" si="1"/>
        <v>21944514</v>
      </c>
      <c r="J25" s="36">
        <f t="shared" si="1"/>
        <v>2040216576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2040216576</v>
      </c>
      <c r="X25" s="36">
        <f t="shared" si="1"/>
        <v>553093359</v>
      </c>
      <c r="Y25" s="36">
        <f t="shared" si="1"/>
        <v>1487123217</v>
      </c>
      <c r="Z25" s="37">
        <f>+IF(X25&lt;&gt;0,+(Y25/X25)*100,0)</f>
        <v>268.87381538782859</v>
      </c>
      <c r="AA25" s="38">
        <f>SUM(AA15:AA24)</f>
        <v>2212369238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3543383970</v>
      </c>
      <c r="D26" s="29">
        <f>+D13+D25</f>
        <v>0</v>
      </c>
      <c r="E26" s="30">
        <f t="shared" si="2"/>
        <v>3244265999</v>
      </c>
      <c r="F26" s="31">
        <f t="shared" si="2"/>
        <v>3244265999</v>
      </c>
      <c r="G26" s="31">
        <f t="shared" si="2"/>
        <v>3535581835</v>
      </c>
      <c r="H26" s="31">
        <f t="shared" si="2"/>
        <v>70491730</v>
      </c>
      <c r="I26" s="31">
        <f t="shared" si="2"/>
        <v>94938279</v>
      </c>
      <c r="J26" s="31">
        <f t="shared" si="2"/>
        <v>3701011844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3701011844</v>
      </c>
      <c r="X26" s="31">
        <f t="shared" si="2"/>
        <v>876291657</v>
      </c>
      <c r="Y26" s="31">
        <f t="shared" si="2"/>
        <v>2824720187</v>
      </c>
      <c r="Z26" s="32">
        <f>+IF(X26&lt;&gt;0,+(Y26/X26)*100,0)</f>
        <v>322.34931879535173</v>
      </c>
      <c r="AA26" s="33">
        <f>+AA13+AA25</f>
        <v>3244265999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42505569</v>
      </c>
      <c r="F30" s="20">
        <v>42505569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10626390</v>
      </c>
      <c r="Y30" s="20">
        <v>42399595</v>
      </c>
      <c r="Z30" s="21">
        <v>399.00281280848901</v>
      </c>
      <c r="AA30" s="22">
        <v>42505569</v>
      </c>
    </row>
    <row r="31" spans="1:27" x14ac:dyDescent="0.25">
      <c r="A31" s="23" t="s">
        <v>58</v>
      </c>
      <c r="B31" s="39" t="s">
        <v>32</v>
      </c>
      <c r="C31" s="18">
        <v>-15788478</v>
      </c>
      <c r="D31" s="18"/>
      <c r="E31" s="19">
        <v>-16242515</v>
      </c>
      <c r="F31" s="20">
        <v>-16242515</v>
      </c>
      <c r="G31" s="20">
        <v>-15788478</v>
      </c>
      <c r="H31" s="20"/>
      <c r="I31" s="20"/>
      <c r="J31" s="20">
        <v>-15788478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-15788478</v>
      </c>
      <c r="X31" s="20">
        <v>-4060632</v>
      </c>
      <c r="Y31" s="20">
        <v>-11727846</v>
      </c>
      <c r="Z31" s="21">
        <v>288.81824307152186</v>
      </c>
      <c r="AA31" s="22">
        <v>-16242515</v>
      </c>
    </row>
    <row r="32" spans="1:27" x14ac:dyDescent="0.25">
      <c r="A32" s="23" t="s">
        <v>59</v>
      </c>
      <c r="B32" s="17" t="s">
        <v>32</v>
      </c>
      <c r="C32" s="18">
        <v>172318140</v>
      </c>
      <c r="D32" s="18"/>
      <c r="E32" s="19">
        <v>59536605</v>
      </c>
      <c r="F32" s="20">
        <v>59536605</v>
      </c>
      <c r="G32" s="20">
        <v>44082702</v>
      </c>
      <c r="H32" s="20">
        <v>1713152</v>
      </c>
      <c r="I32" s="20">
        <v>82063463</v>
      </c>
      <c r="J32" s="20">
        <v>127859317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127859317</v>
      </c>
      <c r="X32" s="20">
        <v>14884065</v>
      </c>
      <c r="Y32" s="20">
        <v>112975252</v>
      </c>
      <c r="Z32" s="21">
        <v>759.03492762225915</v>
      </c>
      <c r="AA32" s="22">
        <v>59536605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30013671</v>
      </c>
      <c r="D34" s="18"/>
      <c r="E34" s="19">
        <v>39293184</v>
      </c>
      <c r="F34" s="20">
        <v>39293184</v>
      </c>
      <c r="G34" s="20">
        <v>31439297</v>
      </c>
      <c r="H34" s="20">
        <v>1635248</v>
      </c>
      <c r="I34" s="20">
        <v>1604117</v>
      </c>
      <c r="J34" s="20">
        <v>34678662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34678662</v>
      </c>
      <c r="X34" s="20">
        <v>9823290</v>
      </c>
      <c r="Y34" s="20">
        <v>24855372</v>
      </c>
      <c r="Z34" s="21">
        <v>253.02492342178638</v>
      </c>
      <c r="AA34" s="22">
        <v>39293184</v>
      </c>
    </row>
    <row r="35" spans="1:27" x14ac:dyDescent="0.25">
      <c r="A35" s="23" t="s">
        <v>39</v>
      </c>
      <c r="B35" s="17" t="s">
        <v>32</v>
      </c>
      <c r="C35" s="18">
        <v>5431206</v>
      </c>
      <c r="D35" s="18"/>
      <c r="E35" s="19">
        <v>-12956585</v>
      </c>
      <c r="F35" s="20">
        <v>-12956585</v>
      </c>
      <c r="G35" s="20">
        <v>26612373</v>
      </c>
      <c r="H35" s="20">
        <v>21546774</v>
      </c>
      <c r="I35" s="20">
        <v>22717994</v>
      </c>
      <c r="J35" s="20">
        <v>70877141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70877141</v>
      </c>
      <c r="X35" s="20">
        <v>-3239148</v>
      </c>
      <c r="Y35" s="20">
        <v>74116289</v>
      </c>
      <c r="Z35" s="21">
        <v>-2288.1414804139854</v>
      </c>
      <c r="AA35" s="22">
        <v>-12956585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245000524</v>
      </c>
      <c r="D37" s="29">
        <f t="shared" ref="D37:Y37" si="3">SUM(D29:D36)</f>
        <v>0</v>
      </c>
      <c r="E37" s="30">
        <f t="shared" si="3"/>
        <v>112136258</v>
      </c>
      <c r="F37" s="31">
        <f t="shared" si="3"/>
        <v>112136258</v>
      </c>
      <c r="G37" s="31">
        <f t="shared" si="3"/>
        <v>139371879</v>
      </c>
      <c r="H37" s="31">
        <f t="shared" si="3"/>
        <v>24895174</v>
      </c>
      <c r="I37" s="31">
        <f t="shared" si="3"/>
        <v>106385574</v>
      </c>
      <c r="J37" s="31">
        <f t="shared" si="3"/>
        <v>270652627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270652627</v>
      </c>
      <c r="X37" s="31">
        <f t="shared" si="3"/>
        <v>28033965</v>
      </c>
      <c r="Y37" s="31">
        <f t="shared" si="3"/>
        <v>242618662</v>
      </c>
      <c r="Z37" s="32">
        <f>+IF(X37&lt;&gt;0,+(Y37/X37)*100,0)</f>
        <v>865.4454052432468</v>
      </c>
      <c r="AA37" s="33">
        <f>SUM(AA29:AA36)</f>
        <v>112136258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136793005</v>
      </c>
      <c r="D39" s="18"/>
      <c r="E39" s="19">
        <v>40125922</v>
      </c>
      <c r="F39" s="20">
        <v>40125922</v>
      </c>
      <c r="G39" s="20">
        <v>138222124</v>
      </c>
      <c r="H39" s="20">
        <v>1326226</v>
      </c>
      <c r="I39" s="20">
        <v>1477028</v>
      </c>
      <c r="J39" s="20">
        <v>141025378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141025378</v>
      </c>
      <c r="X39" s="20">
        <v>10031478</v>
      </c>
      <c r="Y39" s="20">
        <v>130993900</v>
      </c>
      <c r="Z39" s="21">
        <v>1305.8285130067572</v>
      </c>
      <c r="AA39" s="22">
        <v>40125922</v>
      </c>
    </row>
    <row r="40" spans="1:27" x14ac:dyDescent="0.25">
      <c r="A40" s="23" t="s">
        <v>61</v>
      </c>
      <c r="B40" s="17" t="s">
        <v>32</v>
      </c>
      <c r="C40" s="18">
        <v>71668231</v>
      </c>
      <c r="D40" s="18"/>
      <c r="E40" s="19">
        <v>71668231</v>
      </c>
      <c r="F40" s="20">
        <v>71668231</v>
      </c>
      <c r="G40" s="20">
        <v>71668231</v>
      </c>
      <c r="H40" s="20"/>
      <c r="I40" s="20"/>
      <c r="J40" s="20">
        <v>71668231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71668231</v>
      </c>
      <c r="X40" s="20">
        <v>17917056</v>
      </c>
      <c r="Y40" s="20">
        <v>53751175</v>
      </c>
      <c r="Z40" s="21">
        <v>300.00003906891845</v>
      </c>
      <c r="AA40" s="22">
        <v>71668231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208461236</v>
      </c>
      <c r="D43" s="29">
        <f t="shared" ref="D43:Y43" si="4">SUM(D39:D42)</f>
        <v>0</v>
      </c>
      <c r="E43" s="35">
        <f t="shared" si="4"/>
        <v>111794153</v>
      </c>
      <c r="F43" s="36">
        <f t="shared" si="4"/>
        <v>111794153</v>
      </c>
      <c r="G43" s="36">
        <f t="shared" si="4"/>
        <v>209890355</v>
      </c>
      <c r="H43" s="36">
        <f t="shared" si="4"/>
        <v>1326226</v>
      </c>
      <c r="I43" s="36">
        <f t="shared" si="4"/>
        <v>1477028</v>
      </c>
      <c r="J43" s="36">
        <f t="shared" si="4"/>
        <v>212693609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212693609</v>
      </c>
      <c r="X43" s="36">
        <f t="shared" si="4"/>
        <v>27948534</v>
      </c>
      <c r="Y43" s="36">
        <f t="shared" si="4"/>
        <v>184745075</v>
      </c>
      <c r="Z43" s="37">
        <f>+IF(X43&lt;&gt;0,+(Y43/X43)*100,0)</f>
        <v>661.0188391276622</v>
      </c>
      <c r="AA43" s="38">
        <f>SUM(AA39:AA42)</f>
        <v>111794153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453461760</v>
      </c>
      <c r="D44" s="29">
        <f>+D37+D43</f>
        <v>0</v>
      </c>
      <c r="E44" s="30">
        <f t="shared" si="5"/>
        <v>223930411</v>
      </c>
      <c r="F44" s="31">
        <f t="shared" si="5"/>
        <v>223930411</v>
      </c>
      <c r="G44" s="31">
        <f t="shared" si="5"/>
        <v>349262234</v>
      </c>
      <c r="H44" s="31">
        <f t="shared" si="5"/>
        <v>26221400</v>
      </c>
      <c r="I44" s="31">
        <f t="shared" si="5"/>
        <v>107862602</v>
      </c>
      <c r="J44" s="31">
        <f t="shared" si="5"/>
        <v>483346236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483346236</v>
      </c>
      <c r="X44" s="31">
        <f t="shared" si="5"/>
        <v>55982499</v>
      </c>
      <c r="Y44" s="31">
        <f t="shared" si="5"/>
        <v>427363737</v>
      </c>
      <c r="Z44" s="32">
        <f>+IF(X44&lt;&gt;0,+(Y44/X44)*100,0)</f>
        <v>763.38810277118932</v>
      </c>
      <c r="AA44" s="33">
        <f>+AA37+AA43</f>
        <v>223930411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3089922210</v>
      </c>
      <c r="D45" s="42">
        <f t="shared" si="6"/>
        <v>0</v>
      </c>
      <c r="E45" s="43">
        <f t="shared" si="6"/>
        <v>3020335588</v>
      </c>
      <c r="F45" s="44">
        <f t="shared" si="6"/>
        <v>3020335588</v>
      </c>
      <c r="G45" s="44">
        <f t="shared" si="6"/>
        <v>3186319601</v>
      </c>
      <c r="H45" s="44">
        <f t="shared" si="6"/>
        <v>44270330</v>
      </c>
      <c r="I45" s="44">
        <f t="shared" si="6"/>
        <v>-12924323</v>
      </c>
      <c r="J45" s="44">
        <f t="shared" si="6"/>
        <v>3217665608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3217665608</v>
      </c>
      <c r="X45" s="44">
        <f t="shared" si="6"/>
        <v>820309158</v>
      </c>
      <c r="Y45" s="44">
        <f t="shared" si="6"/>
        <v>2397356450</v>
      </c>
      <c r="Z45" s="45">
        <f>+IF(X45&lt;&gt;0,+(Y45/X45)*100,0)</f>
        <v>292.25035788275329</v>
      </c>
      <c r="AA45" s="46">
        <f>+AA26-AA44</f>
        <v>3020335588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2583268695</v>
      </c>
      <c r="D47" s="18"/>
      <c r="E47" s="19">
        <v>2434460004</v>
      </c>
      <c r="F47" s="20">
        <v>2434460004</v>
      </c>
      <c r="G47" s="20">
        <v>2671982775</v>
      </c>
      <c r="H47" s="20">
        <v>43371300</v>
      </c>
      <c r="I47" s="20">
        <v>-20371731</v>
      </c>
      <c r="J47" s="20">
        <v>2694982344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2694982344</v>
      </c>
      <c r="X47" s="20">
        <v>608614818</v>
      </c>
      <c r="Y47" s="20">
        <v>2086367526</v>
      </c>
      <c r="Z47" s="47">
        <v>342.80590355261444</v>
      </c>
      <c r="AA47" s="22">
        <v>2434460004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-1045716</v>
      </c>
      <c r="F48" s="20">
        <v>-1045716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-261429</v>
      </c>
      <c r="Y48" s="20">
        <v>-784287</v>
      </c>
      <c r="Z48" s="47">
        <v>300</v>
      </c>
      <c r="AA48" s="22">
        <v>-1045716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2582222979</v>
      </c>
      <c r="D50" s="50">
        <f t="shared" ref="D50:Y50" si="7">SUM(D47:D49)</f>
        <v>0</v>
      </c>
      <c r="E50" s="51">
        <f t="shared" si="7"/>
        <v>2433414288</v>
      </c>
      <c r="F50" s="52">
        <f t="shared" si="7"/>
        <v>2433414288</v>
      </c>
      <c r="G50" s="52">
        <f t="shared" si="7"/>
        <v>2670937059</v>
      </c>
      <c r="H50" s="52">
        <f t="shared" si="7"/>
        <v>43371300</v>
      </c>
      <c r="I50" s="52">
        <f t="shared" si="7"/>
        <v>-20371731</v>
      </c>
      <c r="J50" s="52">
        <f t="shared" si="7"/>
        <v>2693936628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2693936628</v>
      </c>
      <c r="X50" s="52">
        <f t="shared" si="7"/>
        <v>608353389</v>
      </c>
      <c r="Y50" s="52">
        <f t="shared" si="7"/>
        <v>2085583239</v>
      </c>
      <c r="Z50" s="53">
        <f>+IF(X50&lt;&gt;0,+(Y50/X50)*100,0)</f>
        <v>342.82429862489022</v>
      </c>
      <c r="AA50" s="54">
        <f>SUM(AA47:AA49)</f>
        <v>2433414288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6087610999</v>
      </c>
      <c r="F6" s="20">
        <v>6087610999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1521902562</v>
      </c>
      <c r="Y6" s="20">
        <v>-1521902562</v>
      </c>
      <c r="Z6" s="21">
        <v>-100</v>
      </c>
      <c r="AA6" s="22">
        <v>6087610999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1752740000</v>
      </c>
      <c r="F7" s="20">
        <v>1752740000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436873682</v>
      </c>
      <c r="Y7" s="20">
        <v>-436873682</v>
      </c>
      <c r="Z7" s="21">
        <v>-100</v>
      </c>
      <c r="AA7" s="22">
        <v>1752740000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7840350999</v>
      </c>
      <c r="F13" s="31">
        <f t="shared" si="0"/>
        <v>7840350999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1958776244</v>
      </c>
      <c r="Y13" s="31">
        <f t="shared" si="0"/>
        <v>-1958776244</v>
      </c>
      <c r="Z13" s="32">
        <f>+IF(X13&lt;&gt;0,+(Y13/X13)*100,0)</f>
        <v>-100</v>
      </c>
      <c r="AA13" s="33">
        <f>SUM(AA6:AA12)</f>
        <v>7840350999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368010000</v>
      </c>
      <c r="F17" s="20">
        <v>368010000</v>
      </c>
      <c r="G17" s="24">
        <v>12755000</v>
      </c>
      <c r="H17" s="24">
        <v>11537000</v>
      </c>
      <c r="I17" s="24">
        <v>16400000</v>
      </c>
      <c r="J17" s="20">
        <v>40692000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40692000</v>
      </c>
      <c r="X17" s="20">
        <v>27640129</v>
      </c>
      <c r="Y17" s="24">
        <v>13051871</v>
      </c>
      <c r="Z17" s="25">
        <v>47.220731133346014</v>
      </c>
      <c r="AA17" s="26">
        <v>368010000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368010000</v>
      </c>
      <c r="F25" s="36">
        <f t="shared" si="1"/>
        <v>368010000</v>
      </c>
      <c r="G25" s="36">
        <f t="shared" si="1"/>
        <v>12755000</v>
      </c>
      <c r="H25" s="36">
        <f t="shared" si="1"/>
        <v>11537000</v>
      </c>
      <c r="I25" s="36">
        <f t="shared" si="1"/>
        <v>16400000</v>
      </c>
      <c r="J25" s="36">
        <f t="shared" si="1"/>
        <v>40692000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40692000</v>
      </c>
      <c r="X25" s="36">
        <f t="shared" si="1"/>
        <v>27640129</v>
      </c>
      <c r="Y25" s="36">
        <f t="shared" si="1"/>
        <v>13051871</v>
      </c>
      <c r="Z25" s="37">
        <f>+IF(X25&lt;&gt;0,+(Y25/X25)*100,0)</f>
        <v>47.220731133346014</v>
      </c>
      <c r="AA25" s="38">
        <f>SUM(AA15:AA24)</f>
        <v>368010000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8208360999</v>
      </c>
      <c r="F26" s="31">
        <f t="shared" si="2"/>
        <v>8208360999</v>
      </c>
      <c r="G26" s="31">
        <f t="shared" si="2"/>
        <v>12755000</v>
      </c>
      <c r="H26" s="31">
        <f t="shared" si="2"/>
        <v>11537000</v>
      </c>
      <c r="I26" s="31">
        <f t="shared" si="2"/>
        <v>16400000</v>
      </c>
      <c r="J26" s="31">
        <f t="shared" si="2"/>
        <v>40692000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40692000</v>
      </c>
      <c r="X26" s="31">
        <f t="shared" si="2"/>
        <v>1986416373</v>
      </c>
      <c r="Y26" s="31">
        <f t="shared" si="2"/>
        <v>-1945724373</v>
      </c>
      <c r="Z26" s="32">
        <f>+IF(X26&lt;&gt;0,+(Y26/X26)*100,0)</f>
        <v>-97.951486880943065</v>
      </c>
      <c r="AA26" s="33">
        <f>+AA13+AA25</f>
        <v>8208360999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368010000</v>
      </c>
      <c r="F32" s="20">
        <v>368010000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27640129</v>
      </c>
      <c r="Y32" s="20">
        <v>-27640129</v>
      </c>
      <c r="Z32" s="21">
        <v>-100</v>
      </c>
      <c r="AA32" s="22">
        <v>368010000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368010000</v>
      </c>
      <c r="F37" s="31">
        <f t="shared" si="3"/>
        <v>368010000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27640129</v>
      </c>
      <c r="Y37" s="31">
        <f t="shared" si="3"/>
        <v>-27640129</v>
      </c>
      <c r="Z37" s="32">
        <f>+IF(X37&lt;&gt;0,+(Y37/X37)*100,0)</f>
        <v>-100</v>
      </c>
      <c r="AA37" s="33">
        <f>SUM(AA29:AA36)</f>
        <v>368010000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368010000</v>
      </c>
      <c r="F44" s="31">
        <f t="shared" si="5"/>
        <v>368010000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27640129</v>
      </c>
      <c r="Y44" s="31">
        <f t="shared" si="5"/>
        <v>-27640129</v>
      </c>
      <c r="Z44" s="32">
        <f>+IF(X44&lt;&gt;0,+(Y44/X44)*100,0)</f>
        <v>-100</v>
      </c>
      <c r="AA44" s="33">
        <f>+AA37+AA43</f>
        <v>368010000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7840350999</v>
      </c>
      <c r="F45" s="44">
        <f t="shared" si="6"/>
        <v>7840350999</v>
      </c>
      <c r="G45" s="44">
        <f t="shared" si="6"/>
        <v>12755000</v>
      </c>
      <c r="H45" s="44">
        <f t="shared" si="6"/>
        <v>11537000</v>
      </c>
      <c r="I45" s="44">
        <f t="shared" si="6"/>
        <v>16400000</v>
      </c>
      <c r="J45" s="44">
        <f t="shared" si="6"/>
        <v>40692000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40692000</v>
      </c>
      <c r="X45" s="44">
        <f t="shared" si="6"/>
        <v>1958776244</v>
      </c>
      <c r="Y45" s="44">
        <f t="shared" si="6"/>
        <v>-1918084244</v>
      </c>
      <c r="Z45" s="45">
        <f>+IF(X45&lt;&gt;0,+(Y45/X45)*100,0)</f>
        <v>-97.922580482347314</v>
      </c>
      <c r="AA45" s="46">
        <f>+AA26-AA44</f>
        <v>7840350999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1411220333</v>
      </c>
      <c r="F6" s="20">
        <v>1411220333</v>
      </c>
      <c r="G6" s="20">
        <v>44623351</v>
      </c>
      <c r="H6" s="20">
        <v>44623351</v>
      </c>
      <c r="I6" s="20">
        <v>-103665980</v>
      </c>
      <c r="J6" s="20">
        <v>-14419278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-14419278</v>
      </c>
      <c r="X6" s="20">
        <v>352604705</v>
      </c>
      <c r="Y6" s="20">
        <v>-367023983</v>
      </c>
      <c r="Z6" s="21">
        <v>-104.08936063402786</v>
      </c>
      <c r="AA6" s="22">
        <v>1411220333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35060017</v>
      </c>
      <c r="H7" s="20">
        <v>35060017</v>
      </c>
      <c r="I7" s="20">
        <v>-51602649</v>
      </c>
      <c r="J7" s="20">
        <v>18517385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18517385</v>
      </c>
      <c r="X7" s="20"/>
      <c r="Y7" s="20">
        <v>18517385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168418</v>
      </c>
      <c r="H11" s="24">
        <v>168418</v>
      </c>
      <c r="I11" s="24">
        <v>3143233</v>
      </c>
      <c r="J11" s="20">
        <v>3480069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3480069</v>
      </c>
      <c r="X11" s="20"/>
      <c r="Y11" s="24">
        <v>3480069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1411220333</v>
      </c>
      <c r="F13" s="31">
        <f t="shared" si="0"/>
        <v>1411220333</v>
      </c>
      <c r="G13" s="31">
        <f t="shared" si="0"/>
        <v>79851786</v>
      </c>
      <c r="H13" s="31">
        <f t="shared" si="0"/>
        <v>79851786</v>
      </c>
      <c r="I13" s="31">
        <f t="shared" si="0"/>
        <v>-152125396</v>
      </c>
      <c r="J13" s="31">
        <f t="shared" si="0"/>
        <v>7578176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7578176</v>
      </c>
      <c r="X13" s="31">
        <f t="shared" si="0"/>
        <v>352604705</v>
      </c>
      <c r="Y13" s="31">
        <f t="shared" si="0"/>
        <v>-345026529</v>
      </c>
      <c r="Z13" s="32">
        <f>+IF(X13&lt;&gt;0,+(Y13/X13)*100,0)</f>
        <v>-97.850801225128293</v>
      </c>
      <c r="AA13" s="33">
        <f>SUM(AA6:AA12)</f>
        <v>1411220333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410321096</v>
      </c>
      <c r="F17" s="20">
        <v>410321096</v>
      </c>
      <c r="G17" s="24"/>
      <c r="H17" s="24"/>
      <c r="I17" s="24">
        <v>31102159</v>
      </c>
      <c r="J17" s="20">
        <v>31102159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31102159</v>
      </c>
      <c r="X17" s="20">
        <v>47367016</v>
      </c>
      <c r="Y17" s="24">
        <v>-16264857</v>
      </c>
      <c r="Z17" s="25">
        <v>-34.33793887290684</v>
      </c>
      <c r="AA17" s="26">
        <v>410321096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410321096</v>
      </c>
      <c r="F25" s="36">
        <f t="shared" si="1"/>
        <v>410321096</v>
      </c>
      <c r="G25" s="36">
        <f t="shared" si="1"/>
        <v>0</v>
      </c>
      <c r="H25" s="36">
        <f t="shared" si="1"/>
        <v>0</v>
      </c>
      <c r="I25" s="36">
        <f t="shared" si="1"/>
        <v>31102159</v>
      </c>
      <c r="J25" s="36">
        <f t="shared" si="1"/>
        <v>31102159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31102159</v>
      </c>
      <c r="X25" s="36">
        <f t="shared" si="1"/>
        <v>47367016</v>
      </c>
      <c r="Y25" s="36">
        <f t="shared" si="1"/>
        <v>-16264857</v>
      </c>
      <c r="Z25" s="37">
        <f>+IF(X25&lt;&gt;0,+(Y25/X25)*100,0)</f>
        <v>-34.33793887290684</v>
      </c>
      <c r="AA25" s="38">
        <f>SUM(AA15:AA24)</f>
        <v>410321096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1821541429</v>
      </c>
      <c r="F26" s="31">
        <f t="shared" si="2"/>
        <v>1821541429</v>
      </c>
      <c r="G26" s="31">
        <f t="shared" si="2"/>
        <v>79851786</v>
      </c>
      <c r="H26" s="31">
        <f t="shared" si="2"/>
        <v>79851786</v>
      </c>
      <c r="I26" s="31">
        <f t="shared" si="2"/>
        <v>-121023237</v>
      </c>
      <c r="J26" s="31">
        <f t="shared" si="2"/>
        <v>38680335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38680335</v>
      </c>
      <c r="X26" s="31">
        <f t="shared" si="2"/>
        <v>399971721</v>
      </c>
      <c r="Y26" s="31">
        <f t="shared" si="2"/>
        <v>-361291386</v>
      </c>
      <c r="Z26" s="32">
        <f>+IF(X26&lt;&gt;0,+(Y26/X26)*100,0)</f>
        <v>-90.329232550918277</v>
      </c>
      <c r="AA26" s="33">
        <f>+AA13+AA25</f>
        <v>1821541429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-27615968</v>
      </c>
      <c r="F32" s="20">
        <v>-27615968</v>
      </c>
      <c r="G32" s="20">
        <v>-5376029</v>
      </c>
      <c r="H32" s="20">
        <v>-5376029</v>
      </c>
      <c r="I32" s="20">
        <v>25887729</v>
      </c>
      <c r="J32" s="20">
        <v>15135671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15135671</v>
      </c>
      <c r="X32" s="20">
        <v>-16906039</v>
      </c>
      <c r="Y32" s="20">
        <v>32041710</v>
      </c>
      <c r="Z32" s="21">
        <v>-189.52819167162693</v>
      </c>
      <c r="AA32" s="22">
        <v>-27615968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-27615968</v>
      </c>
      <c r="F37" s="31">
        <f t="shared" si="3"/>
        <v>-27615968</v>
      </c>
      <c r="G37" s="31">
        <f t="shared" si="3"/>
        <v>-5376029</v>
      </c>
      <c r="H37" s="31">
        <f t="shared" si="3"/>
        <v>-5376029</v>
      </c>
      <c r="I37" s="31">
        <f t="shared" si="3"/>
        <v>25887729</v>
      </c>
      <c r="J37" s="31">
        <f t="shared" si="3"/>
        <v>15135671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15135671</v>
      </c>
      <c r="X37" s="31">
        <f t="shared" si="3"/>
        <v>-16906039</v>
      </c>
      <c r="Y37" s="31">
        <f t="shared" si="3"/>
        <v>32041710</v>
      </c>
      <c r="Z37" s="32">
        <f>+IF(X37&lt;&gt;0,+(Y37/X37)*100,0)</f>
        <v>-189.52819167162693</v>
      </c>
      <c r="AA37" s="33">
        <f>SUM(AA29:AA36)</f>
        <v>-27615968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-27615968</v>
      </c>
      <c r="F44" s="31">
        <f t="shared" si="5"/>
        <v>-27615968</v>
      </c>
      <c r="G44" s="31">
        <f t="shared" si="5"/>
        <v>-5376029</v>
      </c>
      <c r="H44" s="31">
        <f t="shared" si="5"/>
        <v>-5376029</v>
      </c>
      <c r="I44" s="31">
        <f t="shared" si="5"/>
        <v>25887729</v>
      </c>
      <c r="J44" s="31">
        <f t="shared" si="5"/>
        <v>15135671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15135671</v>
      </c>
      <c r="X44" s="31">
        <f t="shared" si="5"/>
        <v>-16906039</v>
      </c>
      <c r="Y44" s="31">
        <f t="shared" si="5"/>
        <v>32041710</v>
      </c>
      <c r="Z44" s="32">
        <f>+IF(X44&lt;&gt;0,+(Y44/X44)*100,0)</f>
        <v>-189.52819167162693</v>
      </c>
      <c r="AA44" s="33">
        <f>+AA37+AA43</f>
        <v>-27615968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1849157397</v>
      </c>
      <c r="F45" s="44">
        <f t="shared" si="6"/>
        <v>1849157397</v>
      </c>
      <c r="G45" s="44">
        <f t="shared" si="6"/>
        <v>85227815</v>
      </c>
      <c r="H45" s="44">
        <f t="shared" si="6"/>
        <v>85227815</v>
      </c>
      <c r="I45" s="44">
        <f t="shared" si="6"/>
        <v>-146910966</v>
      </c>
      <c r="J45" s="44">
        <f t="shared" si="6"/>
        <v>23544664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23544664</v>
      </c>
      <c r="X45" s="44">
        <f t="shared" si="6"/>
        <v>416877760</v>
      </c>
      <c r="Y45" s="44">
        <f t="shared" si="6"/>
        <v>-393333096</v>
      </c>
      <c r="Z45" s="45">
        <f>+IF(X45&lt;&gt;0,+(Y45/X45)*100,0)</f>
        <v>-94.352141980421308</v>
      </c>
      <c r="AA45" s="46">
        <f>+AA26-AA44</f>
        <v>1849157397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27248282</v>
      </c>
      <c r="D7" s="18"/>
      <c r="E7" s="19">
        <v>58652538</v>
      </c>
      <c r="F7" s="20">
        <v>58652538</v>
      </c>
      <c r="G7" s="20">
        <v>29860423</v>
      </c>
      <c r="H7" s="20">
        <v>16107719</v>
      </c>
      <c r="I7" s="20">
        <v>16364715</v>
      </c>
      <c r="J7" s="20">
        <v>62332857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62332857</v>
      </c>
      <c r="X7" s="20">
        <v>14656371</v>
      </c>
      <c r="Y7" s="20">
        <v>47676486</v>
      </c>
      <c r="Z7" s="21">
        <v>325.29529990746005</v>
      </c>
      <c r="AA7" s="22">
        <v>58652538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27248282</v>
      </c>
      <c r="D13" s="29">
        <f>SUM(D6:D12)</f>
        <v>0</v>
      </c>
      <c r="E13" s="30">
        <f t="shared" si="0"/>
        <v>58652538</v>
      </c>
      <c r="F13" s="31">
        <f t="shared" si="0"/>
        <v>58652538</v>
      </c>
      <c r="G13" s="31">
        <f t="shared" si="0"/>
        <v>29860423</v>
      </c>
      <c r="H13" s="31">
        <f t="shared" si="0"/>
        <v>16107719</v>
      </c>
      <c r="I13" s="31">
        <f t="shared" si="0"/>
        <v>16364715</v>
      </c>
      <c r="J13" s="31">
        <f t="shared" si="0"/>
        <v>62332857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62332857</v>
      </c>
      <c r="X13" s="31">
        <f t="shared" si="0"/>
        <v>14656371</v>
      </c>
      <c r="Y13" s="31">
        <f t="shared" si="0"/>
        <v>47676486</v>
      </c>
      <c r="Z13" s="32">
        <f>+IF(X13&lt;&gt;0,+(Y13/X13)*100,0)</f>
        <v>325.29529990746005</v>
      </c>
      <c r="AA13" s="33">
        <f>SUM(AA6:AA12)</f>
        <v>58652538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1407926469</v>
      </c>
      <c r="D17" s="18"/>
      <c r="E17" s="19">
        <v>907778719</v>
      </c>
      <c r="F17" s="20">
        <v>907778719</v>
      </c>
      <c r="G17" s="24">
        <v>992313996</v>
      </c>
      <c r="H17" s="24">
        <v>413091362</v>
      </c>
      <c r="I17" s="24">
        <v>17908</v>
      </c>
      <c r="J17" s="20">
        <v>1405423266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1405423266</v>
      </c>
      <c r="X17" s="20">
        <v>226839826</v>
      </c>
      <c r="Y17" s="24">
        <v>1178583440</v>
      </c>
      <c r="Z17" s="25">
        <v>519.5663657403793</v>
      </c>
      <c r="AA17" s="26">
        <v>907778719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3546492</v>
      </c>
      <c r="F21" s="20">
        <v>3546492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886209</v>
      </c>
      <c r="Y21" s="20">
        <v>-886209</v>
      </c>
      <c r="Z21" s="21">
        <v>-100</v>
      </c>
      <c r="AA21" s="22">
        <v>3546492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1407926469</v>
      </c>
      <c r="D25" s="29">
        <f t="shared" ref="D25:Y25" si="1">SUM(D15:D24)</f>
        <v>0</v>
      </c>
      <c r="E25" s="35">
        <f t="shared" si="1"/>
        <v>911325211</v>
      </c>
      <c r="F25" s="36">
        <f t="shared" si="1"/>
        <v>911325211</v>
      </c>
      <c r="G25" s="36">
        <f t="shared" si="1"/>
        <v>992313996</v>
      </c>
      <c r="H25" s="36">
        <f t="shared" si="1"/>
        <v>413091362</v>
      </c>
      <c r="I25" s="36">
        <f t="shared" si="1"/>
        <v>17908</v>
      </c>
      <c r="J25" s="36">
        <f t="shared" si="1"/>
        <v>1405423266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1405423266</v>
      </c>
      <c r="X25" s="36">
        <f t="shared" si="1"/>
        <v>227726035</v>
      </c>
      <c r="Y25" s="36">
        <f t="shared" si="1"/>
        <v>1177697231</v>
      </c>
      <c r="Z25" s="37">
        <f>+IF(X25&lt;&gt;0,+(Y25/X25)*100,0)</f>
        <v>517.15528749271027</v>
      </c>
      <c r="AA25" s="38">
        <f>SUM(AA15:AA24)</f>
        <v>911325211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1435174751</v>
      </c>
      <c r="D26" s="29">
        <f>+D13+D25</f>
        <v>0</v>
      </c>
      <c r="E26" s="30">
        <f t="shared" si="2"/>
        <v>969977749</v>
      </c>
      <c r="F26" s="31">
        <f t="shared" si="2"/>
        <v>969977749</v>
      </c>
      <c r="G26" s="31">
        <f t="shared" si="2"/>
        <v>1022174419</v>
      </c>
      <c r="H26" s="31">
        <f t="shared" si="2"/>
        <v>429199081</v>
      </c>
      <c r="I26" s="31">
        <f t="shared" si="2"/>
        <v>16382623</v>
      </c>
      <c r="J26" s="31">
        <f t="shared" si="2"/>
        <v>1467756123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1467756123</v>
      </c>
      <c r="X26" s="31">
        <f t="shared" si="2"/>
        <v>242382406</v>
      </c>
      <c r="Y26" s="31">
        <f t="shared" si="2"/>
        <v>1225373717</v>
      </c>
      <c r="Z26" s="32">
        <f>+IF(X26&lt;&gt;0,+(Y26/X26)*100,0)</f>
        <v>505.55390435393235</v>
      </c>
      <c r="AA26" s="33">
        <f>+AA13+AA25</f>
        <v>969977749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-80761626</v>
      </c>
      <c r="D35" s="18"/>
      <c r="E35" s="19">
        <v>-74219377</v>
      </c>
      <c r="F35" s="20">
        <v>-74219377</v>
      </c>
      <c r="G35" s="20">
        <v>-79084357</v>
      </c>
      <c r="H35" s="20">
        <v>-10578486</v>
      </c>
      <c r="I35" s="20">
        <v>1835637</v>
      </c>
      <c r="J35" s="20">
        <v>-87827206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-87827206</v>
      </c>
      <c r="X35" s="20">
        <v>-18546268</v>
      </c>
      <c r="Y35" s="20">
        <v>-69280938</v>
      </c>
      <c r="Z35" s="21">
        <v>373.55730004548622</v>
      </c>
      <c r="AA35" s="22">
        <v>-74219377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-80761626</v>
      </c>
      <c r="D37" s="29">
        <f t="shared" ref="D37:Y37" si="3">SUM(D29:D36)</f>
        <v>0</v>
      </c>
      <c r="E37" s="30">
        <f t="shared" si="3"/>
        <v>-74219377</v>
      </c>
      <c r="F37" s="31">
        <f t="shared" si="3"/>
        <v>-74219377</v>
      </c>
      <c r="G37" s="31">
        <f t="shared" si="3"/>
        <v>-79084357</v>
      </c>
      <c r="H37" s="31">
        <f t="shared" si="3"/>
        <v>-10578486</v>
      </c>
      <c r="I37" s="31">
        <f t="shared" si="3"/>
        <v>1835637</v>
      </c>
      <c r="J37" s="31">
        <f t="shared" si="3"/>
        <v>-87827206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-87827206</v>
      </c>
      <c r="X37" s="31">
        <f t="shared" si="3"/>
        <v>-18546268</v>
      </c>
      <c r="Y37" s="31">
        <f t="shared" si="3"/>
        <v>-69280938</v>
      </c>
      <c r="Z37" s="32">
        <f>+IF(X37&lt;&gt;0,+(Y37/X37)*100,0)</f>
        <v>373.55730004548622</v>
      </c>
      <c r="AA37" s="33">
        <f>SUM(AA29:AA36)</f>
        <v>-74219377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-80761626</v>
      </c>
      <c r="D44" s="29">
        <f>+D37+D43</f>
        <v>0</v>
      </c>
      <c r="E44" s="30">
        <f t="shared" si="5"/>
        <v>-74219377</v>
      </c>
      <c r="F44" s="31">
        <f t="shared" si="5"/>
        <v>-74219377</v>
      </c>
      <c r="G44" s="31">
        <f t="shared" si="5"/>
        <v>-79084357</v>
      </c>
      <c r="H44" s="31">
        <f t="shared" si="5"/>
        <v>-10578486</v>
      </c>
      <c r="I44" s="31">
        <f t="shared" si="5"/>
        <v>1835637</v>
      </c>
      <c r="J44" s="31">
        <f t="shared" si="5"/>
        <v>-87827206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-87827206</v>
      </c>
      <c r="X44" s="31">
        <f t="shared" si="5"/>
        <v>-18546268</v>
      </c>
      <c r="Y44" s="31">
        <f t="shared" si="5"/>
        <v>-69280938</v>
      </c>
      <c r="Z44" s="32">
        <f>+IF(X44&lt;&gt;0,+(Y44/X44)*100,0)</f>
        <v>373.55730004548622</v>
      </c>
      <c r="AA44" s="33">
        <f>+AA37+AA43</f>
        <v>-74219377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1515936377</v>
      </c>
      <c r="D45" s="42">
        <f t="shared" si="6"/>
        <v>0</v>
      </c>
      <c r="E45" s="43">
        <f t="shared" si="6"/>
        <v>1044197126</v>
      </c>
      <c r="F45" s="44">
        <f t="shared" si="6"/>
        <v>1044197126</v>
      </c>
      <c r="G45" s="44">
        <f t="shared" si="6"/>
        <v>1101258776</v>
      </c>
      <c r="H45" s="44">
        <f t="shared" si="6"/>
        <v>439777567</v>
      </c>
      <c r="I45" s="44">
        <f t="shared" si="6"/>
        <v>14546986</v>
      </c>
      <c r="J45" s="44">
        <f t="shared" si="6"/>
        <v>1555583329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1555583329</v>
      </c>
      <c r="X45" s="44">
        <f t="shared" si="6"/>
        <v>260928674</v>
      </c>
      <c r="Y45" s="44">
        <f t="shared" si="6"/>
        <v>1294654655</v>
      </c>
      <c r="Z45" s="45">
        <f>+IF(X45&lt;&gt;0,+(Y45/X45)*100,0)</f>
        <v>496.17185997733617</v>
      </c>
      <c r="AA45" s="46">
        <f>+AA26-AA44</f>
        <v>1044197126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1196768368</v>
      </c>
      <c r="D47" s="18"/>
      <c r="E47" s="19">
        <v>1273759944</v>
      </c>
      <c r="F47" s="20">
        <v>1273759944</v>
      </c>
      <c r="G47" s="20">
        <v>1212468133</v>
      </c>
      <c r="H47" s="20">
        <v>235423489</v>
      </c>
      <c r="I47" s="20">
        <v>14029927</v>
      </c>
      <c r="J47" s="20">
        <v>1461921549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1461921549</v>
      </c>
      <c r="X47" s="20">
        <v>318332265</v>
      </c>
      <c r="Y47" s="20">
        <v>1143589284</v>
      </c>
      <c r="Z47" s="47">
        <v>359.24391264580106</v>
      </c>
      <c r="AA47" s="22">
        <v>1273759944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1196768368</v>
      </c>
      <c r="D50" s="50">
        <f t="shared" ref="D50:Y50" si="7">SUM(D47:D49)</f>
        <v>0</v>
      </c>
      <c r="E50" s="51">
        <f t="shared" si="7"/>
        <v>1273759944</v>
      </c>
      <c r="F50" s="52">
        <f t="shared" si="7"/>
        <v>1273759944</v>
      </c>
      <c r="G50" s="52">
        <f t="shared" si="7"/>
        <v>1212468133</v>
      </c>
      <c r="H50" s="52">
        <f t="shared" si="7"/>
        <v>235423489</v>
      </c>
      <c r="I50" s="52">
        <f t="shared" si="7"/>
        <v>14029927</v>
      </c>
      <c r="J50" s="52">
        <f t="shared" si="7"/>
        <v>1461921549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1461921549</v>
      </c>
      <c r="X50" s="52">
        <f t="shared" si="7"/>
        <v>318332265</v>
      </c>
      <c r="Y50" s="52">
        <f t="shared" si="7"/>
        <v>1143589284</v>
      </c>
      <c r="Z50" s="53">
        <f>+IF(X50&lt;&gt;0,+(Y50/X50)*100,0)</f>
        <v>359.24391264580106</v>
      </c>
      <c r="AA50" s="54">
        <f>SUM(AA47:AA49)</f>
        <v>1273759944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26356577</v>
      </c>
      <c r="D7" s="18"/>
      <c r="E7" s="19">
        <v>33386237</v>
      </c>
      <c r="F7" s="20">
        <v>33386237</v>
      </c>
      <c r="G7" s="20">
        <v>30793087</v>
      </c>
      <c r="H7" s="20">
        <v>-2747872</v>
      </c>
      <c r="I7" s="20">
        <v>1041397</v>
      </c>
      <c r="J7" s="20">
        <v>29086612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29086612</v>
      </c>
      <c r="X7" s="20">
        <v>8346564</v>
      </c>
      <c r="Y7" s="20">
        <v>20740048</v>
      </c>
      <c r="Z7" s="21">
        <v>248.48605965281041</v>
      </c>
      <c r="AA7" s="22">
        <v>33386237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26356577</v>
      </c>
      <c r="D13" s="29">
        <f>SUM(D6:D12)</f>
        <v>0</v>
      </c>
      <c r="E13" s="30">
        <f t="shared" si="0"/>
        <v>33386237</v>
      </c>
      <c r="F13" s="31">
        <f t="shared" si="0"/>
        <v>33386237</v>
      </c>
      <c r="G13" s="31">
        <f t="shared" si="0"/>
        <v>30793087</v>
      </c>
      <c r="H13" s="31">
        <f t="shared" si="0"/>
        <v>-2747872</v>
      </c>
      <c r="I13" s="31">
        <f t="shared" si="0"/>
        <v>1041397</v>
      </c>
      <c r="J13" s="31">
        <f t="shared" si="0"/>
        <v>29086612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29086612</v>
      </c>
      <c r="X13" s="31">
        <f t="shared" si="0"/>
        <v>8346564</v>
      </c>
      <c r="Y13" s="31">
        <f t="shared" si="0"/>
        <v>20740048</v>
      </c>
      <c r="Z13" s="32">
        <f>+IF(X13&lt;&gt;0,+(Y13/X13)*100,0)</f>
        <v>248.48605965281041</v>
      </c>
      <c r="AA13" s="33">
        <f>SUM(AA6:AA12)</f>
        <v>33386237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346299012</v>
      </c>
      <c r="D17" s="18"/>
      <c r="E17" s="19">
        <v>360167859</v>
      </c>
      <c r="F17" s="20">
        <v>360167859</v>
      </c>
      <c r="G17" s="24">
        <v>350459611</v>
      </c>
      <c r="H17" s="24">
        <v>-3620145</v>
      </c>
      <c r="I17" s="24">
        <v>265895</v>
      </c>
      <c r="J17" s="20">
        <v>347105361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347105361</v>
      </c>
      <c r="X17" s="20">
        <v>90042021</v>
      </c>
      <c r="Y17" s="24">
        <v>257063340</v>
      </c>
      <c r="Z17" s="25">
        <v>285.49263682120147</v>
      </c>
      <c r="AA17" s="26">
        <v>360167859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346299012</v>
      </c>
      <c r="D25" s="29">
        <f t="shared" ref="D25:Y25" si="1">SUM(D15:D24)</f>
        <v>0</v>
      </c>
      <c r="E25" s="35">
        <f t="shared" si="1"/>
        <v>360167859</v>
      </c>
      <c r="F25" s="36">
        <f t="shared" si="1"/>
        <v>360167859</v>
      </c>
      <c r="G25" s="36">
        <f t="shared" si="1"/>
        <v>350459611</v>
      </c>
      <c r="H25" s="36">
        <f t="shared" si="1"/>
        <v>-3620145</v>
      </c>
      <c r="I25" s="36">
        <f t="shared" si="1"/>
        <v>265895</v>
      </c>
      <c r="J25" s="36">
        <f t="shared" si="1"/>
        <v>347105361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347105361</v>
      </c>
      <c r="X25" s="36">
        <f t="shared" si="1"/>
        <v>90042021</v>
      </c>
      <c r="Y25" s="36">
        <f t="shared" si="1"/>
        <v>257063340</v>
      </c>
      <c r="Z25" s="37">
        <f>+IF(X25&lt;&gt;0,+(Y25/X25)*100,0)</f>
        <v>285.49263682120147</v>
      </c>
      <c r="AA25" s="38">
        <f>SUM(AA15:AA24)</f>
        <v>360167859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372655589</v>
      </c>
      <c r="D26" s="29">
        <f>+D13+D25</f>
        <v>0</v>
      </c>
      <c r="E26" s="30">
        <f t="shared" si="2"/>
        <v>393554096</v>
      </c>
      <c r="F26" s="31">
        <f t="shared" si="2"/>
        <v>393554096</v>
      </c>
      <c r="G26" s="31">
        <f t="shared" si="2"/>
        <v>381252698</v>
      </c>
      <c r="H26" s="31">
        <f t="shared" si="2"/>
        <v>-6368017</v>
      </c>
      <c r="I26" s="31">
        <f t="shared" si="2"/>
        <v>1307292</v>
      </c>
      <c r="J26" s="31">
        <f t="shared" si="2"/>
        <v>376191973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376191973</v>
      </c>
      <c r="X26" s="31">
        <f t="shared" si="2"/>
        <v>98388585</v>
      </c>
      <c r="Y26" s="31">
        <f t="shared" si="2"/>
        <v>277803388</v>
      </c>
      <c r="Z26" s="32">
        <f>+IF(X26&lt;&gt;0,+(Y26/X26)*100,0)</f>
        <v>282.35327096126042</v>
      </c>
      <c r="AA26" s="33">
        <f>+AA13+AA25</f>
        <v>393554096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-29650648</v>
      </c>
      <c r="D33" s="18"/>
      <c r="E33" s="19"/>
      <c r="F33" s="20"/>
      <c r="G33" s="20">
        <v>-27542911</v>
      </c>
      <c r="H33" s="20">
        <v>-1926843</v>
      </c>
      <c r="I33" s="20">
        <v>14523</v>
      </c>
      <c r="J33" s="20">
        <v>-29455231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-29455231</v>
      </c>
      <c r="X33" s="20"/>
      <c r="Y33" s="20">
        <v>-29455231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5973027</v>
      </c>
      <c r="D35" s="18"/>
      <c r="E35" s="19"/>
      <c r="F35" s="20"/>
      <c r="G35" s="20">
        <v>5986931</v>
      </c>
      <c r="H35" s="20">
        <v>136729</v>
      </c>
      <c r="I35" s="20">
        <v>89806</v>
      </c>
      <c r="J35" s="20">
        <v>6213466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6213466</v>
      </c>
      <c r="X35" s="20"/>
      <c r="Y35" s="20">
        <v>6213466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-23677621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-21555980</v>
      </c>
      <c r="H37" s="31">
        <f t="shared" si="3"/>
        <v>-1790114</v>
      </c>
      <c r="I37" s="31">
        <f t="shared" si="3"/>
        <v>104329</v>
      </c>
      <c r="J37" s="31">
        <f t="shared" si="3"/>
        <v>-23241765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-23241765</v>
      </c>
      <c r="X37" s="31">
        <f t="shared" si="3"/>
        <v>0</v>
      </c>
      <c r="Y37" s="31">
        <f t="shared" si="3"/>
        <v>-23241765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-23677621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-21555980</v>
      </c>
      <c r="H44" s="31">
        <f t="shared" si="5"/>
        <v>-1790114</v>
      </c>
      <c r="I44" s="31">
        <f t="shared" si="5"/>
        <v>104329</v>
      </c>
      <c r="J44" s="31">
        <f t="shared" si="5"/>
        <v>-23241765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-23241765</v>
      </c>
      <c r="X44" s="31">
        <f t="shared" si="5"/>
        <v>0</v>
      </c>
      <c r="Y44" s="31">
        <f t="shared" si="5"/>
        <v>-23241765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396333210</v>
      </c>
      <c r="D45" s="42">
        <f t="shared" si="6"/>
        <v>0</v>
      </c>
      <c r="E45" s="43">
        <f t="shared" si="6"/>
        <v>393554096</v>
      </c>
      <c r="F45" s="44">
        <f t="shared" si="6"/>
        <v>393554096</v>
      </c>
      <c r="G45" s="44">
        <f t="shared" si="6"/>
        <v>402808678</v>
      </c>
      <c r="H45" s="44">
        <f t="shared" si="6"/>
        <v>-4577903</v>
      </c>
      <c r="I45" s="44">
        <f t="shared" si="6"/>
        <v>1202963</v>
      </c>
      <c r="J45" s="44">
        <f t="shared" si="6"/>
        <v>399433738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399433738</v>
      </c>
      <c r="X45" s="44">
        <f t="shared" si="6"/>
        <v>98388585</v>
      </c>
      <c r="Y45" s="44">
        <f t="shared" si="6"/>
        <v>301045153</v>
      </c>
      <c r="Z45" s="45">
        <f>+IF(X45&lt;&gt;0,+(Y45/X45)*100,0)</f>
        <v>305.97569118409416</v>
      </c>
      <c r="AA45" s="46">
        <f>+AA26-AA44</f>
        <v>393554096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70360527</v>
      </c>
      <c r="D47" s="18"/>
      <c r="E47" s="19">
        <v>26731156</v>
      </c>
      <c r="F47" s="20">
        <v>26731156</v>
      </c>
      <c r="G47" s="20">
        <v>83078338</v>
      </c>
      <c r="H47" s="20">
        <v>-4194305</v>
      </c>
      <c r="I47" s="20"/>
      <c r="J47" s="20">
        <v>78884033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78884033</v>
      </c>
      <c r="X47" s="20">
        <v>6682785</v>
      </c>
      <c r="Y47" s="20">
        <v>72201248</v>
      </c>
      <c r="Z47" s="47">
        <v>1080.4065670225812</v>
      </c>
      <c r="AA47" s="22">
        <v>26731156</v>
      </c>
    </row>
    <row r="48" spans="1:27" x14ac:dyDescent="0.25">
      <c r="A48" s="23" t="s">
        <v>73</v>
      </c>
      <c r="B48" s="17" t="s">
        <v>32</v>
      </c>
      <c r="C48" s="18">
        <v>-8433735</v>
      </c>
      <c r="D48" s="18"/>
      <c r="E48" s="19"/>
      <c r="F48" s="20"/>
      <c r="G48" s="20">
        <v>-8433735</v>
      </c>
      <c r="H48" s="20"/>
      <c r="I48" s="20"/>
      <c r="J48" s="20">
        <v>-8433735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-8433735</v>
      </c>
      <c r="X48" s="20"/>
      <c r="Y48" s="20">
        <v>-8433735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61926792</v>
      </c>
      <c r="D50" s="50">
        <f t="shared" ref="D50:Y50" si="7">SUM(D47:D49)</f>
        <v>0</v>
      </c>
      <c r="E50" s="51">
        <f t="shared" si="7"/>
        <v>26731156</v>
      </c>
      <c r="F50" s="52">
        <f t="shared" si="7"/>
        <v>26731156</v>
      </c>
      <c r="G50" s="52">
        <f t="shared" si="7"/>
        <v>74644603</v>
      </c>
      <c r="H50" s="52">
        <f t="shared" si="7"/>
        <v>-4194305</v>
      </c>
      <c r="I50" s="52">
        <f t="shared" si="7"/>
        <v>0</v>
      </c>
      <c r="J50" s="52">
        <f t="shared" si="7"/>
        <v>70450298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70450298</v>
      </c>
      <c r="X50" s="52">
        <f t="shared" si="7"/>
        <v>6682785</v>
      </c>
      <c r="Y50" s="52">
        <f t="shared" si="7"/>
        <v>63767513</v>
      </c>
      <c r="Z50" s="53">
        <f>+IF(X50&lt;&gt;0,+(Y50/X50)*100,0)</f>
        <v>954.20566425524692</v>
      </c>
      <c r="AA50" s="54">
        <f>SUM(AA47:AA49)</f>
        <v>26731156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-45890332</v>
      </c>
      <c r="D6" s="18"/>
      <c r="E6" s="19">
        <v>51663072</v>
      </c>
      <c r="F6" s="20">
        <v>51663072</v>
      </c>
      <c r="G6" s="20">
        <v>-33154851</v>
      </c>
      <c r="H6" s="20">
        <v>2472680</v>
      </c>
      <c r="I6" s="20">
        <v>-512950</v>
      </c>
      <c r="J6" s="20">
        <v>-31195121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-31195121</v>
      </c>
      <c r="X6" s="20">
        <v>12915756</v>
      </c>
      <c r="Y6" s="20">
        <v>-44110877</v>
      </c>
      <c r="Z6" s="21">
        <v>-341.52764267147819</v>
      </c>
      <c r="AA6" s="22">
        <v>51663072</v>
      </c>
    </row>
    <row r="7" spans="1:27" x14ac:dyDescent="0.25">
      <c r="A7" s="23" t="s">
        <v>35</v>
      </c>
      <c r="B7" s="17" t="s">
        <v>32</v>
      </c>
      <c r="C7" s="18">
        <v>21189422</v>
      </c>
      <c r="D7" s="18"/>
      <c r="E7" s="19">
        <v>11460569</v>
      </c>
      <c r="F7" s="20">
        <v>11460569</v>
      </c>
      <c r="G7" s="20">
        <v>48840614</v>
      </c>
      <c r="H7" s="20">
        <v>-21959687</v>
      </c>
      <c r="I7" s="20">
        <v>42126707</v>
      </c>
      <c r="J7" s="20">
        <v>69007634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69007634</v>
      </c>
      <c r="X7" s="20">
        <v>13163314</v>
      </c>
      <c r="Y7" s="20">
        <v>55844320</v>
      </c>
      <c r="Z7" s="21">
        <v>424.24210195092212</v>
      </c>
      <c r="AA7" s="22">
        <v>11460569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-386108</v>
      </c>
      <c r="D10" s="18"/>
      <c r="E10" s="19"/>
      <c r="F10" s="20"/>
      <c r="G10" s="20">
        <v>-386109</v>
      </c>
      <c r="H10" s="20"/>
      <c r="I10" s="20"/>
      <c r="J10" s="20">
        <v>-386109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-386109</v>
      </c>
      <c r="X10" s="20"/>
      <c r="Y10" s="20">
        <v>-386109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765496</v>
      </c>
      <c r="D11" s="18"/>
      <c r="E11" s="19"/>
      <c r="F11" s="20"/>
      <c r="G11" s="24">
        <v>35103</v>
      </c>
      <c r="H11" s="24">
        <v>363057</v>
      </c>
      <c r="I11" s="24">
        <v>-354957</v>
      </c>
      <c r="J11" s="20">
        <v>43203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43203</v>
      </c>
      <c r="X11" s="20"/>
      <c r="Y11" s="24">
        <v>43203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-24321522</v>
      </c>
      <c r="D13" s="29">
        <f>SUM(D6:D12)</f>
        <v>0</v>
      </c>
      <c r="E13" s="30">
        <f t="shared" si="0"/>
        <v>63123641</v>
      </c>
      <c r="F13" s="31">
        <f t="shared" si="0"/>
        <v>63123641</v>
      </c>
      <c r="G13" s="31">
        <f t="shared" si="0"/>
        <v>15334757</v>
      </c>
      <c r="H13" s="31">
        <f t="shared" si="0"/>
        <v>-19123950</v>
      </c>
      <c r="I13" s="31">
        <f t="shared" si="0"/>
        <v>41258800</v>
      </c>
      <c r="J13" s="31">
        <f t="shared" si="0"/>
        <v>37469607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37469607</v>
      </c>
      <c r="X13" s="31">
        <f t="shared" si="0"/>
        <v>26079070</v>
      </c>
      <c r="Y13" s="31">
        <f t="shared" si="0"/>
        <v>11390537</v>
      </c>
      <c r="Z13" s="32">
        <f>+IF(X13&lt;&gt;0,+(Y13/X13)*100,0)</f>
        <v>43.676929430382295</v>
      </c>
      <c r="AA13" s="33">
        <f>SUM(AA6:AA12)</f>
        <v>63123641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56919731</v>
      </c>
      <c r="D17" s="18"/>
      <c r="E17" s="19">
        <v>113853839</v>
      </c>
      <c r="F17" s="20">
        <v>113853839</v>
      </c>
      <c r="G17" s="24">
        <v>85623593</v>
      </c>
      <c r="H17" s="24">
        <v>-28245279</v>
      </c>
      <c r="I17" s="24">
        <v>-334566</v>
      </c>
      <c r="J17" s="20">
        <v>57043748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57043748</v>
      </c>
      <c r="X17" s="20">
        <v>110435690</v>
      </c>
      <c r="Y17" s="24">
        <v>-53391942</v>
      </c>
      <c r="Z17" s="25">
        <v>-48.346636852633416</v>
      </c>
      <c r="AA17" s="26">
        <v>113853839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116854</v>
      </c>
      <c r="D21" s="18"/>
      <c r="E21" s="19">
        <v>116854</v>
      </c>
      <c r="F21" s="20">
        <v>116854</v>
      </c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>
        <v>116854</v>
      </c>
      <c r="Y21" s="20"/>
      <c r="Z21" s="21"/>
      <c r="AA21" s="22">
        <v>116854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57036585</v>
      </c>
      <c r="D25" s="29">
        <f t="shared" ref="D25:Y25" si="1">SUM(D15:D24)</f>
        <v>0</v>
      </c>
      <c r="E25" s="35">
        <f t="shared" si="1"/>
        <v>113970693</v>
      </c>
      <c r="F25" s="36">
        <f t="shared" si="1"/>
        <v>113970693</v>
      </c>
      <c r="G25" s="36">
        <f t="shared" si="1"/>
        <v>85740447</v>
      </c>
      <c r="H25" s="36">
        <f t="shared" si="1"/>
        <v>-28245279</v>
      </c>
      <c r="I25" s="36">
        <f t="shared" si="1"/>
        <v>-334566</v>
      </c>
      <c r="J25" s="36">
        <f t="shared" si="1"/>
        <v>57160602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57160602</v>
      </c>
      <c r="X25" s="36">
        <f t="shared" si="1"/>
        <v>110552544</v>
      </c>
      <c r="Y25" s="36">
        <f t="shared" si="1"/>
        <v>-53391942</v>
      </c>
      <c r="Z25" s="37">
        <f>+IF(X25&lt;&gt;0,+(Y25/X25)*100,0)</f>
        <v>-48.295534474539096</v>
      </c>
      <c r="AA25" s="38">
        <f>SUM(AA15:AA24)</f>
        <v>113970693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32715063</v>
      </c>
      <c r="D26" s="29">
        <f>+D13+D25</f>
        <v>0</v>
      </c>
      <c r="E26" s="30">
        <f t="shared" si="2"/>
        <v>177094334</v>
      </c>
      <c r="F26" s="31">
        <f t="shared" si="2"/>
        <v>177094334</v>
      </c>
      <c r="G26" s="31">
        <f t="shared" si="2"/>
        <v>101075204</v>
      </c>
      <c r="H26" s="31">
        <f t="shared" si="2"/>
        <v>-47369229</v>
      </c>
      <c r="I26" s="31">
        <f t="shared" si="2"/>
        <v>40924234</v>
      </c>
      <c r="J26" s="31">
        <f t="shared" si="2"/>
        <v>94630209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94630209</v>
      </c>
      <c r="X26" s="31">
        <f t="shared" si="2"/>
        <v>136631614</v>
      </c>
      <c r="Y26" s="31">
        <f t="shared" si="2"/>
        <v>-42001405</v>
      </c>
      <c r="Z26" s="32">
        <f>+IF(X26&lt;&gt;0,+(Y26/X26)*100,0)</f>
        <v>-30.740619809995074</v>
      </c>
      <c r="AA26" s="33">
        <f>+AA13+AA25</f>
        <v>177094334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-23026</v>
      </c>
      <c r="D31" s="18"/>
      <c r="E31" s="19"/>
      <c r="F31" s="20"/>
      <c r="G31" s="20">
        <v>-23418</v>
      </c>
      <c r="H31" s="20">
        <v>-161</v>
      </c>
      <c r="I31" s="20">
        <v>-533</v>
      </c>
      <c r="J31" s="20">
        <v>-24112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-24112</v>
      </c>
      <c r="X31" s="20"/>
      <c r="Y31" s="20">
        <v>-24112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1437547</v>
      </c>
      <c r="D32" s="18"/>
      <c r="E32" s="19">
        <v>664262</v>
      </c>
      <c r="F32" s="20">
        <v>664262</v>
      </c>
      <c r="G32" s="20">
        <v>-4162118</v>
      </c>
      <c r="H32" s="20">
        <v>2783436</v>
      </c>
      <c r="I32" s="20">
        <v>-2721336</v>
      </c>
      <c r="J32" s="20">
        <v>-4100018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-4100018</v>
      </c>
      <c r="X32" s="20">
        <v>166059</v>
      </c>
      <c r="Y32" s="20">
        <v>-4266077</v>
      </c>
      <c r="Z32" s="21">
        <v>-2569.0128207444341</v>
      </c>
      <c r="AA32" s="22">
        <v>664262</v>
      </c>
    </row>
    <row r="33" spans="1:27" x14ac:dyDescent="0.25">
      <c r="A33" s="23" t="s">
        <v>60</v>
      </c>
      <c r="B33" s="17" t="s">
        <v>32</v>
      </c>
      <c r="C33" s="18">
        <v>-8450085</v>
      </c>
      <c r="D33" s="18"/>
      <c r="E33" s="19"/>
      <c r="F33" s="20"/>
      <c r="G33" s="20">
        <v>-8450085</v>
      </c>
      <c r="H33" s="20"/>
      <c r="I33" s="20"/>
      <c r="J33" s="20">
        <v>-8450085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-8450085</v>
      </c>
      <c r="X33" s="20"/>
      <c r="Y33" s="20">
        <v>-8450085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19457728</v>
      </c>
      <c r="D35" s="18"/>
      <c r="E35" s="19"/>
      <c r="F35" s="20"/>
      <c r="G35" s="20">
        <v>19830006</v>
      </c>
      <c r="H35" s="20">
        <v>-399799</v>
      </c>
      <c r="I35" s="20">
        <v>388848</v>
      </c>
      <c r="J35" s="20">
        <v>19819055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19819055</v>
      </c>
      <c r="X35" s="20"/>
      <c r="Y35" s="20">
        <v>19819055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12422164</v>
      </c>
      <c r="D37" s="29">
        <f t="shared" ref="D37:Y37" si="3">SUM(D29:D36)</f>
        <v>0</v>
      </c>
      <c r="E37" s="30">
        <f t="shared" si="3"/>
        <v>664262</v>
      </c>
      <c r="F37" s="31">
        <f t="shared" si="3"/>
        <v>664262</v>
      </c>
      <c r="G37" s="31">
        <f t="shared" si="3"/>
        <v>7194385</v>
      </c>
      <c r="H37" s="31">
        <f t="shared" si="3"/>
        <v>2383476</v>
      </c>
      <c r="I37" s="31">
        <f t="shared" si="3"/>
        <v>-2333021</v>
      </c>
      <c r="J37" s="31">
        <f t="shared" si="3"/>
        <v>7244840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7244840</v>
      </c>
      <c r="X37" s="31">
        <f t="shared" si="3"/>
        <v>166059</v>
      </c>
      <c r="Y37" s="31">
        <f t="shared" si="3"/>
        <v>7078781</v>
      </c>
      <c r="Z37" s="32">
        <f>+IF(X37&lt;&gt;0,+(Y37/X37)*100,0)</f>
        <v>4262.810808206721</v>
      </c>
      <c r="AA37" s="33">
        <f>SUM(AA29:AA36)</f>
        <v>664262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12422164</v>
      </c>
      <c r="D44" s="29">
        <f>+D37+D43</f>
        <v>0</v>
      </c>
      <c r="E44" s="30">
        <f t="shared" si="5"/>
        <v>664262</v>
      </c>
      <c r="F44" s="31">
        <f t="shared" si="5"/>
        <v>664262</v>
      </c>
      <c r="G44" s="31">
        <f t="shared" si="5"/>
        <v>7194385</v>
      </c>
      <c r="H44" s="31">
        <f t="shared" si="5"/>
        <v>2383476</v>
      </c>
      <c r="I44" s="31">
        <f t="shared" si="5"/>
        <v>-2333021</v>
      </c>
      <c r="J44" s="31">
        <f t="shared" si="5"/>
        <v>7244840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7244840</v>
      </c>
      <c r="X44" s="31">
        <f t="shared" si="5"/>
        <v>166059</v>
      </c>
      <c r="Y44" s="31">
        <f t="shared" si="5"/>
        <v>7078781</v>
      </c>
      <c r="Z44" s="32">
        <f>+IF(X44&lt;&gt;0,+(Y44/X44)*100,0)</f>
        <v>4262.810808206721</v>
      </c>
      <c r="AA44" s="33">
        <f>+AA37+AA43</f>
        <v>664262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20292899</v>
      </c>
      <c r="D45" s="42">
        <f t="shared" si="6"/>
        <v>0</v>
      </c>
      <c r="E45" s="43">
        <f t="shared" si="6"/>
        <v>176430072</v>
      </c>
      <c r="F45" s="44">
        <f t="shared" si="6"/>
        <v>176430072</v>
      </c>
      <c r="G45" s="44">
        <f t="shared" si="6"/>
        <v>93880819</v>
      </c>
      <c r="H45" s="44">
        <f t="shared" si="6"/>
        <v>-49752705</v>
      </c>
      <c r="I45" s="44">
        <f t="shared" si="6"/>
        <v>43257255</v>
      </c>
      <c r="J45" s="44">
        <f t="shared" si="6"/>
        <v>87385369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87385369</v>
      </c>
      <c r="X45" s="44">
        <f t="shared" si="6"/>
        <v>136465555</v>
      </c>
      <c r="Y45" s="44">
        <f t="shared" si="6"/>
        <v>-49080186</v>
      </c>
      <c r="Z45" s="45">
        <f>+IF(X45&lt;&gt;0,+(Y45/X45)*100,0)</f>
        <v>-35.965255847895094</v>
      </c>
      <c r="AA45" s="46">
        <f>+AA26-AA44</f>
        <v>176430072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-195827819</v>
      </c>
      <c r="D47" s="18"/>
      <c r="E47" s="19">
        <v>176430072</v>
      </c>
      <c r="F47" s="20">
        <v>176430072</v>
      </c>
      <c r="G47" s="20">
        <v>-175207613</v>
      </c>
      <c r="H47" s="20">
        <v>1128704</v>
      </c>
      <c r="I47" s="20">
        <v>41768483</v>
      </c>
      <c r="J47" s="20">
        <v>-132310426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-132310426</v>
      </c>
      <c r="X47" s="20">
        <v>136465555</v>
      </c>
      <c r="Y47" s="20">
        <v>-268775981</v>
      </c>
      <c r="Z47" s="47">
        <v>-196.95518110778946</v>
      </c>
      <c r="AA47" s="22">
        <v>176430072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-195827819</v>
      </c>
      <c r="D50" s="50">
        <f t="shared" ref="D50:Y50" si="7">SUM(D47:D49)</f>
        <v>0</v>
      </c>
      <c r="E50" s="51">
        <f t="shared" si="7"/>
        <v>176430072</v>
      </c>
      <c r="F50" s="52">
        <f t="shared" si="7"/>
        <v>176430072</v>
      </c>
      <c r="G50" s="52">
        <f t="shared" si="7"/>
        <v>-175207613</v>
      </c>
      <c r="H50" s="52">
        <f t="shared" si="7"/>
        <v>1128704</v>
      </c>
      <c r="I50" s="52">
        <f t="shared" si="7"/>
        <v>41768483</v>
      </c>
      <c r="J50" s="52">
        <f t="shared" si="7"/>
        <v>-132310426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-132310426</v>
      </c>
      <c r="X50" s="52">
        <f t="shared" si="7"/>
        <v>136465555</v>
      </c>
      <c r="Y50" s="52">
        <f t="shared" si="7"/>
        <v>-268775981</v>
      </c>
      <c r="Z50" s="53">
        <f>+IF(X50&lt;&gt;0,+(Y50/X50)*100,0)</f>
        <v>-196.95518110778946</v>
      </c>
      <c r="AA50" s="54">
        <f>SUM(AA47:AA49)</f>
        <v>176430072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116886236</v>
      </c>
      <c r="D6" s="18"/>
      <c r="E6" s="19">
        <v>201381448</v>
      </c>
      <c r="F6" s="20">
        <v>216839850</v>
      </c>
      <c r="G6" s="20">
        <v>103182988</v>
      </c>
      <c r="H6" s="20">
        <v>-628829</v>
      </c>
      <c r="I6" s="20">
        <v>14398741</v>
      </c>
      <c r="J6" s="20">
        <v>116952900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116952900</v>
      </c>
      <c r="X6" s="20">
        <v>52200369</v>
      </c>
      <c r="Y6" s="20">
        <v>64752531</v>
      </c>
      <c r="Z6" s="21">
        <v>124.04611737514728</v>
      </c>
      <c r="AA6" s="22">
        <v>216839850</v>
      </c>
    </row>
    <row r="7" spans="1:27" x14ac:dyDescent="0.25">
      <c r="A7" s="23" t="s">
        <v>35</v>
      </c>
      <c r="B7" s="17" t="s">
        <v>32</v>
      </c>
      <c r="C7" s="18">
        <v>266713871</v>
      </c>
      <c r="D7" s="18"/>
      <c r="E7" s="19">
        <v>78650986</v>
      </c>
      <c r="F7" s="20">
        <v>63192584</v>
      </c>
      <c r="G7" s="20">
        <v>288600531</v>
      </c>
      <c r="H7" s="20">
        <v>2962952</v>
      </c>
      <c r="I7" s="20">
        <v>22744698</v>
      </c>
      <c r="J7" s="20">
        <v>314308181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314308181</v>
      </c>
      <c r="X7" s="20">
        <v>17807736</v>
      </c>
      <c r="Y7" s="20">
        <v>296500445</v>
      </c>
      <c r="Z7" s="21">
        <v>1665.0092128499657</v>
      </c>
      <c r="AA7" s="22">
        <v>63192584</v>
      </c>
    </row>
    <row r="8" spans="1:27" x14ac:dyDescent="0.25">
      <c r="A8" s="23" t="s">
        <v>36</v>
      </c>
      <c r="B8" s="17" t="s">
        <v>32</v>
      </c>
      <c r="C8" s="18">
        <v>-18043</v>
      </c>
      <c r="D8" s="18"/>
      <c r="E8" s="19"/>
      <c r="F8" s="20"/>
      <c r="G8" s="20">
        <v>-18043</v>
      </c>
      <c r="H8" s="20"/>
      <c r="I8" s="20"/>
      <c r="J8" s="20">
        <v>-18043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-18043</v>
      </c>
      <c r="X8" s="20"/>
      <c r="Y8" s="20">
        <v>-18043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-73635</v>
      </c>
      <c r="D10" s="18"/>
      <c r="E10" s="19">
        <v>-727260</v>
      </c>
      <c r="F10" s="20">
        <v>-727260</v>
      </c>
      <c r="G10" s="20">
        <v>-73635</v>
      </c>
      <c r="H10" s="20">
        <v>-32913</v>
      </c>
      <c r="I10" s="20"/>
      <c r="J10" s="20">
        <v>-106548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-106548</v>
      </c>
      <c r="X10" s="20">
        <v>-181815</v>
      </c>
      <c r="Y10" s="20">
        <v>75267</v>
      </c>
      <c r="Z10" s="21">
        <v>-41.397574457553006</v>
      </c>
      <c r="AA10" s="22">
        <v>-727260</v>
      </c>
    </row>
    <row r="11" spans="1:27" x14ac:dyDescent="0.25">
      <c r="A11" s="23" t="s">
        <v>39</v>
      </c>
      <c r="B11" s="17" t="s">
        <v>32</v>
      </c>
      <c r="C11" s="18">
        <v>-179210768</v>
      </c>
      <c r="D11" s="18"/>
      <c r="E11" s="19"/>
      <c r="F11" s="20"/>
      <c r="G11" s="24">
        <v>-182941960</v>
      </c>
      <c r="H11" s="24">
        <v>-732566</v>
      </c>
      <c r="I11" s="24">
        <v>473940</v>
      </c>
      <c r="J11" s="20">
        <v>-183200586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-183200586</v>
      </c>
      <c r="X11" s="20"/>
      <c r="Y11" s="24">
        <v>-183200586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204297661</v>
      </c>
      <c r="D13" s="29">
        <f>SUM(D6:D12)</f>
        <v>0</v>
      </c>
      <c r="E13" s="30">
        <f t="shared" si="0"/>
        <v>279305174</v>
      </c>
      <c r="F13" s="31">
        <f t="shared" si="0"/>
        <v>279305174</v>
      </c>
      <c r="G13" s="31">
        <f t="shared" si="0"/>
        <v>208749881</v>
      </c>
      <c r="H13" s="31">
        <f t="shared" si="0"/>
        <v>1568644</v>
      </c>
      <c r="I13" s="31">
        <f t="shared" si="0"/>
        <v>37617379</v>
      </c>
      <c r="J13" s="31">
        <f t="shared" si="0"/>
        <v>247935904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247935904</v>
      </c>
      <c r="X13" s="31">
        <f t="shared" si="0"/>
        <v>69826290</v>
      </c>
      <c r="Y13" s="31">
        <f t="shared" si="0"/>
        <v>178109614</v>
      </c>
      <c r="Z13" s="32">
        <f>+IF(X13&lt;&gt;0,+(Y13/X13)*100,0)</f>
        <v>255.07529327420949</v>
      </c>
      <c r="AA13" s="33">
        <f>SUM(AA6:AA12)</f>
        <v>279305174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-56593785</v>
      </c>
      <c r="D17" s="18"/>
      <c r="E17" s="19">
        <v>62109325</v>
      </c>
      <c r="F17" s="20">
        <v>88808782</v>
      </c>
      <c r="G17" s="24">
        <v>-91426966</v>
      </c>
      <c r="H17" s="24">
        <v>4074083</v>
      </c>
      <c r="I17" s="24">
        <v>52081470</v>
      </c>
      <c r="J17" s="20">
        <v>-35271413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-35271413</v>
      </c>
      <c r="X17" s="20">
        <v>22202193</v>
      </c>
      <c r="Y17" s="24">
        <v>-57473606</v>
      </c>
      <c r="Z17" s="25">
        <v>-258.86454549782536</v>
      </c>
      <c r="AA17" s="26">
        <v>88808782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-56593785</v>
      </c>
      <c r="D25" s="29">
        <f t="shared" ref="D25:Y25" si="1">SUM(D15:D24)</f>
        <v>0</v>
      </c>
      <c r="E25" s="35">
        <f t="shared" si="1"/>
        <v>62109325</v>
      </c>
      <c r="F25" s="36">
        <f t="shared" si="1"/>
        <v>88808782</v>
      </c>
      <c r="G25" s="36">
        <f t="shared" si="1"/>
        <v>-91426966</v>
      </c>
      <c r="H25" s="36">
        <f t="shared" si="1"/>
        <v>4074083</v>
      </c>
      <c r="I25" s="36">
        <f t="shared" si="1"/>
        <v>52081470</v>
      </c>
      <c r="J25" s="36">
        <f t="shared" si="1"/>
        <v>-35271413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-35271413</v>
      </c>
      <c r="X25" s="36">
        <f t="shared" si="1"/>
        <v>22202193</v>
      </c>
      <c r="Y25" s="36">
        <f t="shared" si="1"/>
        <v>-57473606</v>
      </c>
      <c r="Z25" s="37">
        <f>+IF(X25&lt;&gt;0,+(Y25/X25)*100,0)</f>
        <v>-258.86454549782536</v>
      </c>
      <c r="AA25" s="38">
        <f>SUM(AA15:AA24)</f>
        <v>88808782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147703876</v>
      </c>
      <c r="D26" s="29">
        <f>+D13+D25</f>
        <v>0</v>
      </c>
      <c r="E26" s="30">
        <f t="shared" si="2"/>
        <v>341414499</v>
      </c>
      <c r="F26" s="31">
        <f t="shared" si="2"/>
        <v>368113956</v>
      </c>
      <c r="G26" s="31">
        <f t="shared" si="2"/>
        <v>117322915</v>
      </c>
      <c r="H26" s="31">
        <f t="shared" si="2"/>
        <v>5642727</v>
      </c>
      <c r="I26" s="31">
        <f t="shared" si="2"/>
        <v>89698849</v>
      </c>
      <c r="J26" s="31">
        <f t="shared" si="2"/>
        <v>212664491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212664491</v>
      </c>
      <c r="X26" s="31">
        <f t="shared" si="2"/>
        <v>92028483</v>
      </c>
      <c r="Y26" s="31">
        <f t="shared" si="2"/>
        <v>120636008</v>
      </c>
      <c r="Z26" s="32">
        <f>+IF(X26&lt;&gt;0,+(Y26/X26)*100,0)</f>
        <v>131.08551186266973</v>
      </c>
      <c r="AA26" s="33">
        <f>+AA13+AA25</f>
        <v>368113956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-30775</v>
      </c>
      <c r="D31" s="18"/>
      <c r="E31" s="19"/>
      <c r="F31" s="20"/>
      <c r="G31" s="20">
        <v>-33104</v>
      </c>
      <c r="H31" s="20">
        <v>-2084</v>
      </c>
      <c r="I31" s="20">
        <v>-1958</v>
      </c>
      <c r="J31" s="20">
        <v>-37146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-37146</v>
      </c>
      <c r="X31" s="20"/>
      <c r="Y31" s="20">
        <v>-37146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15228246</v>
      </c>
      <c r="D32" s="18"/>
      <c r="E32" s="19">
        <v>-3791755</v>
      </c>
      <c r="F32" s="20">
        <v>22907702</v>
      </c>
      <c r="G32" s="20">
        <v>-13248151</v>
      </c>
      <c r="H32" s="20">
        <v>-6525024</v>
      </c>
      <c r="I32" s="20">
        <v>3251001</v>
      </c>
      <c r="J32" s="20">
        <v>-16522174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-16522174</v>
      </c>
      <c r="X32" s="20">
        <v>5726952</v>
      </c>
      <c r="Y32" s="20">
        <v>-22249126</v>
      </c>
      <c r="Z32" s="21">
        <v>-388.49855909391243</v>
      </c>
      <c r="AA32" s="22">
        <v>22907702</v>
      </c>
    </row>
    <row r="33" spans="1:27" x14ac:dyDescent="0.25">
      <c r="A33" s="23" t="s">
        <v>60</v>
      </c>
      <c r="B33" s="17" t="s">
        <v>32</v>
      </c>
      <c r="C33" s="18">
        <v>-149392934</v>
      </c>
      <c r="D33" s="18"/>
      <c r="E33" s="19"/>
      <c r="F33" s="20"/>
      <c r="G33" s="20">
        <v>-149392934</v>
      </c>
      <c r="H33" s="20">
        <v>-18857342</v>
      </c>
      <c r="I33" s="20">
        <v>-13744418</v>
      </c>
      <c r="J33" s="20">
        <v>-181994694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-181994694</v>
      </c>
      <c r="X33" s="20"/>
      <c r="Y33" s="20">
        <v>-181994694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30132652</v>
      </c>
      <c r="D35" s="18"/>
      <c r="E35" s="19">
        <v>59901322</v>
      </c>
      <c r="F35" s="20">
        <v>59901322</v>
      </c>
      <c r="G35" s="20">
        <v>32442085</v>
      </c>
      <c r="H35" s="20">
        <v>287919</v>
      </c>
      <c r="I35" s="20">
        <v>2835283</v>
      </c>
      <c r="J35" s="20">
        <v>35565287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35565287</v>
      </c>
      <c r="X35" s="20">
        <v>14975331</v>
      </c>
      <c r="Y35" s="20">
        <v>20589956</v>
      </c>
      <c r="Z35" s="21">
        <v>137.4924934881239</v>
      </c>
      <c r="AA35" s="22">
        <v>59901322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-104062811</v>
      </c>
      <c r="D37" s="29">
        <f t="shared" ref="D37:Y37" si="3">SUM(D29:D36)</f>
        <v>0</v>
      </c>
      <c r="E37" s="30">
        <f t="shared" si="3"/>
        <v>56109567</v>
      </c>
      <c r="F37" s="31">
        <f t="shared" si="3"/>
        <v>82809024</v>
      </c>
      <c r="G37" s="31">
        <f t="shared" si="3"/>
        <v>-130232104</v>
      </c>
      <c r="H37" s="31">
        <f t="shared" si="3"/>
        <v>-25096531</v>
      </c>
      <c r="I37" s="31">
        <f t="shared" si="3"/>
        <v>-7660092</v>
      </c>
      <c r="J37" s="31">
        <f t="shared" si="3"/>
        <v>-162988727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-162988727</v>
      </c>
      <c r="X37" s="31">
        <f t="shared" si="3"/>
        <v>20702283</v>
      </c>
      <c r="Y37" s="31">
        <f t="shared" si="3"/>
        <v>-183691010</v>
      </c>
      <c r="Z37" s="32">
        <f>+IF(X37&lt;&gt;0,+(Y37/X37)*100,0)</f>
        <v>-887.2983235713665</v>
      </c>
      <c r="AA37" s="33">
        <f>SUM(AA29:AA36)</f>
        <v>82809024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-104062811</v>
      </c>
      <c r="D44" s="29">
        <f>+D37+D43</f>
        <v>0</v>
      </c>
      <c r="E44" s="30">
        <f t="shared" si="5"/>
        <v>56109567</v>
      </c>
      <c r="F44" s="31">
        <f t="shared" si="5"/>
        <v>82809024</v>
      </c>
      <c r="G44" s="31">
        <f t="shared" si="5"/>
        <v>-130232104</v>
      </c>
      <c r="H44" s="31">
        <f t="shared" si="5"/>
        <v>-25096531</v>
      </c>
      <c r="I44" s="31">
        <f t="shared" si="5"/>
        <v>-7660092</v>
      </c>
      <c r="J44" s="31">
        <f t="shared" si="5"/>
        <v>-162988727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-162988727</v>
      </c>
      <c r="X44" s="31">
        <f t="shared" si="5"/>
        <v>20702283</v>
      </c>
      <c r="Y44" s="31">
        <f t="shared" si="5"/>
        <v>-183691010</v>
      </c>
      <c r="Z44" s="32">
        <f>+IF(X44&lt;&gt;0,+(Y44/X44)*100,0)</f>
        <v>-887.2983235713665</v>
      </c>
      <c r="AA44" s="33">
        <f>+AA37+AA43</f>
        <v>82809024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251766687</v>
      </c>
      <c r="D45" s="42">
        <f t="shared" si="6"/>
        <v>0</v>
      </c>
      <c r="E45" s="43">
        <f t="shared" si="6"/>
        <v>285304932</v>
      </c>
      <c r="F45" s="44">
        <f t="shared" si="6"/>
        <v>285304932</v>
      </c>
      <c r="G45" s="44">
        <f t="shared" si="6"/>
        <v>247555019</v>
      </c>
      <c r="H45" s="44">
        <f t="shared" si="6"/>
        <v>30739258</v>
      </c>
      <c r="I45" s="44">
        <f t="shared" si="6"/>
        <v>97358941</v>
      </c>
      <c r="J45" s="44">
        <f t="shared" si="6"/>
        <v>375653218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375653218</v>
      </c>
      <c r="X45" s="44">
        <f t="shared" si="6"/>
        <v>71326200</v>
      </c>
      <c r="Y45" s="44">
        <f t="shared" si="6"/>
        <v>304327018</v>
      </c>
      <c r="Z45" s="45">
        <f>+IF(X45&lt;&gt;0,+(Y45/X45)*100,0)</f>
        <v>426.66932768043154</v>
      </c>
      <c r="AA45" s="46">
        <f>+AA26-AA44</f>
        <v>285304932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749891599</v>
      </c>
      <c r="D47" s="18"/>
      <c r="E47" s="19">
        <v>285304932</v>
      </c>
      <c r="F47" s="20">
        <v>285304932</v>
      </c>
      <c r="G47" s="20">
        <v>819456831</v>
      </c>
      <c r="H47" s="20">
        <v>6881757</v>
      </c>
      <c r="I47" s="20">
        <v>62928897</v>
      </c>
      <c r="J47" s="20">
        <v>889267485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889267485</v>
      </c>
      <c r="X47" s="20">
        <v>71326200</v>
      </c>
      <c r="Y47" s="20">
        <v>817941285</v>
      </c>
      <c r="Z47" s="47">
        <v>1146.7613373486881</v>
      </c>
      <c r="AA47" s="22">
        <v>285304932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749891599</v>
      </c>
      <c r="D50" s="50">
        <f t="shared" ref="D50:Y50" si="7">SUM(D47:D49)</f>
        <v>0</v>
      </c>
      <c r="E50" s="51">
        <f t="shared" si="7"/>
        <v>285304932</v>
      </c>
      <c r="F50" s="52">
        <f t="shared" si="7"/>
        <v>285304932</v>
      </c>
      <c r="G50" s="52">
        <f t="shared" si="7"/>
        <v>819456831</v>
      </c>
      <c r="H50" s="52">
        <f t="shared" si="7"/>
        <v>6881757</v>
      </c>
      <c r="I50" s="52">
        <f t="shared" si="7"/>
        <v>62928897</v>
      </c>
      <c r="J50" s="52">
        <f t="shared" si="7"/>
        <v>889267485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889267485</v>
      </c>
      <c r="X50" s="52">
        <f t="shared" si="7"/>
        <v>71326200</v>
      </c>
      <c r="Y50" s="52">
        <f t="shared" si="7"/>
        <v>817941285</v>
      </c>
      <c r="Z50" s="53">
        <f>+IF(X50&lt;&gt;0,+(Y50/X50)*100,0)</f>
        <v>1146.7613373486881</v>
      </c>
      <c r="AA50" s="54">
        <f>SUM(AA47:AA49)</f>
        <v>285304932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-68497396</v>
      </c>
      <c r="D6" s="18"/>
      <c r="E6" s="19">
        <v>49104542</v>
      </c>
      <c r="F6" s="20">
        <v>49104542</v>
      </c>
      <c r="G6" s="20">
        <v>-19161255</v>
      </c>
      <c r="H6" s="20"/>
      <c r="I6" s="20">
        <v>-2066128</v>
      </c>
      <c r="J6" s="20">
        <v>-21227383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-21227383</v>
      </c>
      <c r="X6" s="20">
        <v>12276141</v>
      </c>
      <c r="Y6" s="20">
        <v>-33503524</v>
      </c>
      <c r="Z6" s="21">
        <v>-272.91576400108141</v>
      </c>
      <c r="AA6" s="22">
        <v>49104542</v>
      </c>
    </row>
    <row r="7" spans="1:27" x14ac:dyDescent="0.25">
      <c r="A7" s="23" t="s">
        <v>35</v>
      </c>
      <c r="B7" s="17" t="s">
        <v>32</v>
      </c>
      <c r="C7" s="18">
        <v>383740731</v>
      </c>
      <c r="D7" s="18"/>
      <c r="E7" s="19">
        <v>-82496917</v>
      </c>
      <c r="F7" s="20">
        <v>-82496917</v>
      </c>
      <c r="G7" s="20">
        <v>-448656001</v>
      </c>
      <c r="H7" s="20">
        <v>7247682</v>
      </c>
      <c r="I7" s="20">
        <v>465207767</v>
      </c>
      <c r="J7" s="20">
        <v>23799448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23799448</v>
      </c>
      <c r="X7" s="20">
        <v>-20624235</v>
      </c>
      <c r="Y7" s="20">
        <v>44423683</v>
      </c>
      <c r="Z7" s="21">
        <v>-215.39554315590374</v>
      </c>
      <c r="AA7" s="22">
        <v>-82496917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-5346872</v>
      </c>
      <c r="F8" s="20">
        <v>-5346872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-1336719</v>
      </c>
      <c r="Y8" s="20">
        <v>1336719</v>
      </c>
      <c r="Z8" s="21">
        <v>-100</v>
      </c>
      <c r="AA8" s="22">
        <v>-5346872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-32432</v>
      </c>
      <c r="D10" s="18"/>
      <c r="E10" s="19">
        <v>-7304</v>
      </c>
      <c r="F10" s="20">
        <v>-7304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-1827</v>
      </c>
      <c r="Y10" s="20">
        <v>1827</v>
      </c>
      <c r="Z10" s="21">
        <v>-100</v>
      </c>
      <c r="AA10" s="22">
        <v>-7304</v>
      </c>
    </row>
    <row r="11" spans="1:27" x14ac:dyDescent="0.25">
      <c r="A11" s="23" t="s">
        <v>39</v>
      </c>
      <c r="B11" s="17" t="s">
        <v>32</v>
      </c>
      <c r="C11" s="18">
        <v>3495631</v>
      </c>
      <c r="D11" s="18"/>
      <c r="E11" s="19">
        <v>8671458</v>
      </c>
      <c r="F11" s="20">
        <v>8671458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2167866</v>
      </c>
      <c r="Y11" s="24">
        <v>-2167866</v>
      </c>
      <c r="Z11" s="25">
        <v>-100</v>
      </c>
      <c r="AA11" s="26">
        <v>8671458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318706534</v>
      </c>
      <c r="D13" s="29">
        <f>SUM(D6:D12)</f>
        <v>0</v>
      </c>
      <c r="E13" s="30">
        <f t="shared" si="0"/>
        <v>-30075093</v>
      </c>
      <c r="F13" s="31">
        <f t="shared" si="0"/>
        <v>-30075093</v>
      </c>
      <c r="G13" s="31">
        <f t="shared" si="0"/>
        <v>-467817256</v>
      </c>
      <c r="H13" s="31">
        <f t="shared" si="0"/>
        <v>7247682</v>
      </c>
      <c r="I13" s="31">
        <f t="shared" si="0"/>
        <v>463141639</v>
      </c>
      <c r="J13" s="31">
        <f t="shared" si="0"/>
        <v>2572065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2572065</v>
      </c>
      <c r="X13" s="31">
        <f t="shared" si="0"/>
        <v>-7518774</v>
      </c>
      <c r="Y13" s="31">
        <f t="shared" si="0"/>
        <v>10090839</v>
      </c>
      <c r="Z13" s="32">
        <f>+IF(X13&lt;&gt;0,+(Y13/X13)*100,0)</f>
        <v>-134.20856910980433</v>
      </c>
      <c r="AA13" s="33">
        <f>SUM(AA6:AA12)</f>
        <v>-30075093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62043919</v>
      </c>
      <c r="D17" s="18"/>
      <c r="E17" s="19">
        <v>-4656282</v>
      </c>
      <c r="F17" s="20">
        <v>-4656282</v>
      </c>
      <c r="G17" s="24">
        <v>310457220</v>
      </c>
      <c r="H17" s="24"/>
      <c r="I17" s="24">
        <v>-64063351</v>
      </c>
      <c r="J17" s="20">
        <v>246393869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246393869</v>
      </c>
      <c r="X17" s="20">
        <v>-1164069</v>
      </c>
      <c r="Y17" s="24">
        <v>247557938</v>
      </c>
      <c r="Z17" s="25">
        <v>-21266.60344017408</v>
      </c>
      <c r="AA17" s="26">
        <v>-4656282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62043919</v>
      </c>
      <c r="D25" s="29">
        <f t="shared" ref="D25:Y25" si="1">SUM(D15:D24)</f>
        <v>0</v>
      </c>
      <c r="E25" s="35">
        <f t="shared" si="1"/>
        <v>-4656282</v>
      </c>
      <c r="F25" s="36">
        <f t="shared" si="1"/>
        <v>-4656282</v>
      </c>
      <c r="G25" s="36">
        <f t="shared" si="1"/>
        <v>310457220</v>
      </c>
      <c r="H25" s="36">
        <f t="shared" si="1"/>
        <v>0</v>
      </c>
      <c r="I25" s="36">
        <f t="shared" si="1"/>
        <v>-64063351</v>
      </c>
      <c r="J25" s="36">
        <f t="shared" si="1"/>
        <v>246393869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246393869</v>
      </c>
      <c r="X25" s="36">
        <f t="shared" si="1"/>
        <v>-1164069</v>
      </c>
      <c r="Y25" s="36">
        <f t="shared" si="1"/>
        <v>247557938</v>
      </c>
      <c r="Z25" s="37">
        <f>+IF(X25&lt;&gt;0,+(Y25/X25)*100,0)</f>
        <v>-21266.60344017408</v>
      </c>
      <c r="AA25" s="38">
        <f>SUM(AA15:AA24)</f>
        <v>-4656282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380750453</v>
      </c>
      <c r="D26" s="29">
        <f>+D13+D25</f>
        <v>0</v>
      </c>
      <c r="E26" s="30">
        <f t="shared" si="2"/>
        <v>-34731375</v>
      </c>
      <c r="F26" s="31">
        <f t="shared" si="2"/>
        <v>-34731375</v>
      </c>
      <c r="G26" s="31">
        <f t="shared" si="2"/>
        <v>-157360036</v>
      </c>
      <c r="H26" s="31">
        <f t="shared" si="2"/>
        <v>7247682</v>
      </c>
      <c r="I26" s="31">
        <f t="shared" si="2"/>
        <v>399078288</v>
      </c>
      <c r="J26" s="31">
        <f t="shared" si="2"/>
        <v>248965934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248965934</v>
      </c>
      <c r="X26" s="31">
        <f t="shared" si="2"/>
        <v>-8682843</v>
      </c>
      <c r="Y26" s="31">
        <f t="shared" si="2"/>
        <v>257648777</v>
      </c>
      <c r="Z26" s="32">
        <f>+IF(X26&lt;&gt;0,+(Y26/X26)*100,0)</f>
        <v>-2967.3319787078958</v>
      </c>
      <c r="AA26" s="33">
        <f>+AA13+AA25</f>
        <v>-34731375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-34407702</v>
      </c>
      <c r="D32" s="18"/>
      <c r="E32" s="19"/>
      <c r="F32" s="20"/>
      <c r="G32" s="20">
        <v>-2615268</v>
      </c>
      <c r="H32" s="20">
        <v>-6659770</v>
      </c>
      <c r="I32" s="20">
        <v>2953983</v>
      </c>
      <c r="J32" s="20">
        <v>-6321055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-6321055</v>
      </c>
      <c r="X32" s="20"/>
      <c r="Y32" s="20">
        <v>-6321055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-1659556</v>
      </c>
      <c r="D35" s="18"/>
      <c r="E35" s="19">
        <v>2915162</v>
      </c>
      <c r="F35" s="20">
        <v>2915162</v>
      </c>
      <c r="G35" s="20">
        <v>-940304</v>
      </c>
      <c r="H35" s="20"/>
      <c r="I35" s="20">
        <v>940304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728793</v>
      </c>
      <c r="Y35" s="20">
        <v>-728793</v>
      </c>
      <c r="Z35" s="21">
        <v>-100</v>
      </c>
      <c r="AA35" s="22">
        <v>2915162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-36067258</v>
      </c>
      <c r="D37" s="29">
        <f t="shared" ref="D37:Y37" si="3">SUM(D29:D36)</f>
        <v>0</v>
      </c>
      <c r="E37" s="30">
        <f t="shared" si="3"/>
        <v>2915162</v>
      </c>
      <c r="F37" s="31">
        <f t="shared" si="3"/>
        <v>2915162</v>
      </c>
      <c r="G37" s="31">
        <f t="shared" si="3"/>
        <v>-3555572</v>
      </c>
      <c r="H37" s="31">
        <f t="shared" si="3"/>
        <v>-6659770</v>
      </c>
      <c r="I37" s="31">
        <f t="shared" si="3"/>
        <v>3894287</v>
      </c>
      <c r="J37" s="31">
        <f t="shared" si="3"/>
        <v>-6321055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-6321055</v>
      </c>
      <c r="X37" s="31">
        <f t="shared" si="3"/>
        <v>728793</v>
      </c>
      <c r="Y37" s="31">
        <f t="shared" si="3"/>
        <v>-7049848</v>
      </c>
      <c r="Z37" s="32">
        <f>+IF(X37&lt;&gt;0,+(Y37/X37)*100,0)</f>
        <v>-967.332013342609</v>
      </c>
      <c r="AA37" s="33">
        <f>SUM(AA29:AA36)</f>
        <v>2915162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-36067258</v>
      </c>
      <c r="D44" s="29">
        <f>+D37+D43</f>
        <v>0</v>
      </c>
      <c r="E44" s="30">
        <f t="shared" si="5"/>
        <v>2915162</v>
      </c>
      <c r="F44" s="31">
        <f t="shared" si="5"/>
        <v>2915162</v>
      </c>
      <c r="G44" s="31">
        <f t="shared" si="5"/>
        <v>-3555572</v>
      </c>
      <c r="H44" s="31">
        <f t="shared" si="5"/>
        <v>-6659770</v>
      </c>
      <c r="I44" s="31">
        <f t="shared" si="5"/>
        <v>3894287</v>
      </c>
      <c r="J44" s="31">
        <f t="shared" si="5"/>
        <v>-6321055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-6321055</v>
      </c>
      <c r="X44" s="31">
        <f t="shared" si="5"/>
        <v>728793</v>
      </c>
      <c r="Y44" s="31">
        <f t="shared" si="5"/>
        <v>-7049848</v>
      </c>
      <c r="Z44" s="32">
        <f>+IF(X44&lt;&gt;0,+(Y44/X44)*100,0)</f>
        <v>-967.332013342609</v>
      </c>
      <c r="AA44" s="33">
        <f>+AA37+AA43</f>
        <v>2915162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416817711</v>
      </c>
      <c r="D45" s="42">
        <f t="shared" si="6"/>
        <v>0</v>
      </c>
      <c r="E45" s="43">
        <f t="shared" si="6"/>
        <v>-37646537</v>
      </c>
      <c r="F45" s="44">
        <f t="shared" si="6"/>
        <v>-37646537</v>
      </c>
      <c r="G45" s="44">
        <f t="shared" si="6"/>
        <v>-153804464</v>
      </c>
      <c r="H45" s="44">
        <f t="shared" si="6"/>
        <v>13907452</v>
      </c>
      <c r="I45" s="44">
        <f t="shared" si="6"/>
        <v>395184001</v>
      </c>
      <c r="J45" s="44">
        <f t="shared" si="6"/>
        <v>255286989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255286989</v>
      </c>
      <c r="X45" s="44">
        <f t="shared" si="6"/>
        <v>-9411636</v>
      </c>
      <c r="Y45" s="44">
        <f t="shared" si="6"/>
        <v>264698625</v>
      </c>
      <c r="Z45" s="45">
        <f>+IF(X45&lt;&gt;0,+(Y45/X45)*100,0)</f>
        <v>-2812.4613510339755</v>
      </c>
      <c r="AA45" s="46">
        <f>+AA26-AA44</f>
        <v>-37646537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-264475151</v>
      </c>
      <c r="D6" s="18"/>
      <c r="E6" s="19">
        <v>46199689</v>
      </c>
      <c r="F6" s="20">
        <v>46199689</v>
      </c>
      <c r="G6" s="20">
        <v>-268328389</v>
      </c>
      <c r="H6" s="20">
        <v>-4198459</v>
      </c>
      <c r="I6" s="20">
        <v>-7216558</v>
      </c>
      <c r="J6" s="20">
        <v>-279743406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-279743406</v>
      </c>
      <c r="X6" s="20">
        <v>22298613</v>
      </c>
      <c r="Y6" s="20">
        <v>-302042019</v>
      </c>
      <c r="Z6" s="21">
        <v>-1354.5327639885047</v>
      </c>
      <c r="AA6" s="22">
        <v>46199689</v>
      </c>
    </row>
    <row r="7" spans="1:27" x14ac:dyDescent="0.25">
      <c r="A7" s="23" t="s">
        <v>35</v>
      </c>
      <c r="B7" s="17" t="s">
        <v>32</v>
      </c>
      <c r="C7" s="18">
        <v>271165858</v>
      </c>
      <c r="D7" s="18"/>
      <c r="E7" s="19">
        <v>77148559</v>
      </c>
      <c r="F7" s="20">
        <v>77148559</v>
      </c>
      <c r="G7" s="20">
        <v>278874830</v>
      </c>
      <c r="H7" s="20">
        <v>3510686</v>
      </c>
      <c r="I7" s="20">
        <v>4512512</v>
      </c>
      <c r="J7" s="20">
        <v>286898028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286898028</v>
      </c>
      <c r="X7" s="20">
        <v>37261230</v>
      </c>
      <c r="Y7" s="20">
        <v>249636798</v>
      </c>
      <c r="Z7" s="21">
        <v>669.96392228597927</v>
      </c>
      <c r="AA7" s="22">
        <v>77148559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-51484</v>
      </c>
      <c r="D10" s="18"/>
      <c r="E10" s="19"/>
      <c r="F10" s="20"/>
      <c r="G10" s="20">
        <v>-51485</v>
      </c>
      <c r="H10" s="20">
        <v>-2995</v>
      </c>
      <c r="I10" s="20">
        <v>-1261</v>
      </c>
      <c r="J10" s="20">
        <v>-55741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-55741</v>
      </c>
      <c r="X10" s="20"/>
      <c r="Y10" s="20">
        <v>-55741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119682086</v>
      </c>
      <c r="D11" s="18"/>
      <c r="E11" s="19"/>
      <c r="F11" s="20"/>
      <c r="G11" s="24">
        <v>118668185</v>
      </c>
      <c r="H11" s="24">
        <v>4576528</v>
      </c>
      <c r="I11" s="24">
        <v>1671761</v>
      </c>
      <c r="J11" s="20">
        <v>124916474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124916474</v>
      </c>
      <c r="X11" s="20"/>
      <c r="Y11" s="24">
        <v>124916474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124726117</v>
      </c>
      <c r="D13" s="29">
        <f>SUM(D6:D12)</f>
        <v>0</v>
      </c>
      <c r="E13" s="30">
        <f t="shared" si="0"/>
        <v>123348248</v>
      </c>
      <c r="F13" s="31">
        <f t="shared" si="0"/>
        <v>123348248</v>
      </c>
      <c r="G13" s="31">
        <f t="shared" si="0"/>
        <v>127567949</v>
      </c>
      <c r="H13" s="31">
        <f t="shared" si="0"/>
        <v>3885760</v>
      </c>
      <c r="I13" s="31">
        <f t="shared" si="0"/>
        <v>-1033546</v>
      </c>
      <c r="J13" s="31">
        <f t="shared" si="0"/>
        <v>130420163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130420163</v>
      </c>
      <c r="X13" s="31">
        <f t="shared" si="0"/>
        <v>59559843</v>
      </c>
      <c r="Y13" s="31">
        <f t="shared" si="0"/>
        <v>70860320</v>
      </c>
      <c r="Z13" s="32">
        <f>+IF(X13&lt;&gt;0,+(Y13/X13)*100,0)</f>
        <v>118.97331562811542</v>
      </c>
      <c r="AA13" s="33">
        <f>SUM(AA6:AA12)</f>
        <v>123348248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325514859</v>
      </c>
      <c r="D17" s="18"/>
      <c r="E17" s="19">
        <v>293517072</v>
      </c>
      <c r="F17" s="20">
        <v>293517072</v>
      </c>
      <c r="G17" s="24">
        <v>372928022</v>
      </c>
      <c r="H17" s="24">
        <v>-30586184</v>
      </c>
      <c r="I17" s="24">
        <v>6826979</v>
      </c>
      <c r="J17" s="20">
        <v>349168817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349168817</v>
      </c>
      <c r="X17" s="20">
        <v>193014851</v>
      </c>
      <c r="Y17" s="24">
        <v>156153966</v>
      </c>
      <c r="Z17" s="25">
        <v>80.902565367884577</v>
      </c>
      <c r="AA17" s="26">
        <v>293517072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325514859</v>
      </c>
      <c r="D25" s="29">
        <f t="shared" ref="D25:Y25" si="1">SUM(D15:D24)</f>
        <v>0</v>
      </c>
      <c r="E25" s="35">
        <f t="shared" si="1"/>
        <v>293517072</v>
      </c>
      <c r="F25" s="36">
        <f t="shared" si="1"/>
        <v>293517072</v>
      </c>
      <c r="G25" s="36">
        <f t="shared" si="1"/>
        <v>372928022</v>
      </c>
      <c r="H25" s="36">
        <f t="shared" si="1"/>
        <v>-30586184</v>
      </c>
      <c r="I25" s="36">
        <f t="shared" si="1"/>
        <v>6826979</v>
      </c>
      <c r="J25" s="36">
        <f t="shared" si="1"/>
        <v>349168817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349168817</v>
      </c>
      <c r="X25" s="36">
        <f t="shared" si="1"/>
        <v>193014851</v>
      </c>
      <c r="Y25" s="36">
        <f t="shared" si="1"/>
        <v>156153966</v>
      </c>
      <c r="Z25" s="37">
        <f>+IF(X25&lt;&gt;0,+(Y25/X25)*100,0)</f>
        <v>80.902565367884577</v>
      </c>
      <c r="AA25" s="38">
        <f>SUM(AA15:AA24)</f>
        <v>293517072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450240976</v>
      </c>
      <c r="D26" s="29">
        <f>+D13+D25</f>
        <v>0</v>
      </c>
      <c r="E26" s="30">
        <f t="shared" si="2"/>
        <v>416865320</v>
      </c>
      <c r="F26" s="31">
        <f t="shared" si="2"/>
        <v>416865320</v>
      </c>
      <c r="G26" s="31">
        <f t="shared" si="2"/>
        <v>500495971</v>
      </c>
      <c r="H26" s="31">
        <f t="shared" si="2"/>
        <v>-26700424</v>
      </c>
      <c r="I26" s="31">
        <f t="shared" si="2"/>
        <v>5793433</v>
      </c>
      <c r="J26" s="31">
        <f t="shared" si="2"/>
        <v>479588980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479588980</v>
      </c>
      <c r="X26" s="31">
        <f t="shared" si="2"/>
        <v>252574694</v>
      </c>
      <c r="Y26" s="31">
        <f t="shared" si="2"/>
        <v>227014286</v>
      </c>
      <c r="Z26" s="32">
        <f>+IF(X26&lt;&gt;0,+(Y26/X26)*100,0)</f>
        <v>89.880059797281191</v>
      </c>
      <c r="AA26" s="33">
        <f>+AA13+AA25</f>
        <v>416865320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-68931</v>
      </c>
      <c r="D31" s="18"/>
      <c r="E31" s="19"/>
      <c r="F31" s="20"/>
      <c r="G31" s="20">
        <v>-71145</v>
      </c>
      <c r="H31" s="20">
        <v>-4166</v>
      </c>
      <c r="I31" s="20">
        <v>-1012</v>
      </c>
      <c r="J31" s="20">
        <v>-76323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-76323</v>
      </c>
      <c r="X31" s="20"/>
      <c r="Y31" s="20">
        <v>-76323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69973683</v>
      </c>
      <c r="D32" s="18"/>
      <c r="E32" s="19">
        <v>-119756256</v>
      </c>
      <c r="F32" s="20">
        <v>-119756256</v>
      </c>
      <c r="G32" s="20">
        <v>60868798</v>
      </c>
      <c r="H32" s="20">
        <v>11468771</v>
      </c>
      <c r="I32" s="20">
        <v>482038</v>
      </c>
      <c r="J32" s="20">
        <v>72819607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72819607</v>
      </c>
      <c r="X32" s="20">
        <v>-137689581</v>
      </c>
      <c r="Y32" s="20">
        <v>210509188</v>
      </c>
      <c r="Z32" s="21">
        <v>-152.88679540683617</v>
      </c>
      <c r="AA32" s="22">
        <v>-119756256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112041000</v>
      </c>
      <c r="F33" s="20">
        <v>112041000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37347000</v>
      </c>
      <c r="Y33" s="20">
        <v>-37347000</v>
      </c>
      <c r="Z33" s="21">
        <v>-100</v>
      </c>
      <c r="AA33" s="22">
        <v>112041000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85314242</v>
      </c>
      <c r="D35" s="18"/>
      <c r="E35" s="19"/>
      <c r="F35" s="20"/>
      <c r="G35" s="20">
        <v>86698426</v>
      </c>
      <c r="H35" s="20">
        <v>1342084</v>
      </c>
      <c r="I35" s="20">
        <v>1386310</v>
      </c>
      <c r="J35" s="20">
        <v>89426820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89426820</v>
      </c>
      <c r="X35" s="20">
        <v>3</v>
      </c>
      <c r="Y35" s="20">
        <v>89426817</v>
      </c>
      <c r="Z35" s="21">
        <v>2980893900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155218994</v>
      </c>
      <c r="D37" s="29">
        <f t="shared" ref="D37:Y37" si="3">SUM(D29:D36)</f>
        <v>0</v>
      </c>
      <c r="E37" s="30">
        <f t="shared" si="3"/>
        <v>-7715256</v>
      </c>
      <c r="F37" s="31">
        <f t="shared" si="3"/>
        <v>-7715256</v>
      </c>
      <c r="G37" s="31">
        <f t="shared" si="3"/>
        <v>147496079</v>
      </c>
      <c r="H37" s="31">
        <f t="shared" si="3"/>
        <v>12806689</v>
      </c>
      <c r="I37" s="31">
        <f t="shared" si="3"/>
        <v>1867336</v>
      </c>
      <c r="J37" s="31">
        <f t="shared" si="3"/>
        <v>162170104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162170104</v>
      </c>
      <c r="X37" s="31">
        <f t="shared" si="3"/>
        <v>-100342578</v>
      </c>
      <c r="Y37" s="31">
        <f t="shared" si="3"/>
        <v>262512682</v>
      </c>
      <c r="Z37" s="32">
        <f>+IF(X37&lt;&gt;0,+(Y37/X37)*100,0)</f>
        <v>-261.6164416266044</v>
      </c>
      <c r="AA37" s="33">
        <f>SUM(AA29:AA36)</f>
        <v>-7715256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155218994</v>
      </c>
      <c r="D44" s="29">
        <f>+D37+D43</f>
        <v>0</v>
      </c>
      <c r="E44" s="30">
        <f t="shared" si="5"/>
        <v>-7715256</v>
      </c>
      <c r="F44" s="31">
        <f t="shared" si="5"/>
        <v>-7715256</v>
      </c>
      <c r="G44" s="31">
        <f t="shared" si="5"/>
        <v>147496079</v>
      </c>
      <c r="H44" s="31">
        <f t="shared" si="5"/>
        <v>12806689</v>
      </c>
      <c r="I44" s="31">
        <f t="shared" si="5"/>
        <v>1867336</v>
      </c>
      <c r="J44" s="31">
        <f t="shared" si="5"/>
        <v>162170104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162170104</v>
      </c>
      <c r="X44" s="31">
        <f t="shared" si="5"/>
        <v>-100342578</v>
      </c>
      <c r="Y44" s="31">
        <f t="shared" si="5"/>
        <v>262512682</v>
      </c>
      <c r="Z44" s="32">
        <f>+IF(X44&lt;&gt;0,+(Y44/X44)*100,0)</f>
        <v>-261.6164416266044</v>
      </c>
      <c r="AA44" s="33">
        <f>+AA37+AA43</f>
        <v>-7715256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295021982</v>
      </c>
      <c r="D45" s="42">
        <f t="shared" si="6"/>
        <v>0</v>
      </c>
      <c r="E45" s="43">
        <f t="shared" si="6"/>
        <v>424580576</v>
      </c>
      <c r="F45" s="44">
        <f t="shared" si="6"/>
        <v>424580576</v>
      </c>
      <c r="G45" s="44">
        <f t="shared" si="6"/>
        <v>352999892</v>
      </c>
      <c r="H45" s="44">
        <f t="shared" si="6"/>
        <v>-39507113</v>
      </c>
      <c r="I45" s="44">
        <f t="shared" si="6"/>
        <v>3926097</v>
      </c>
      <c r="J45" s="44">
        <f t="shared" si="6"/>
        <v>317418876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317418876</v>
      </c>
      <c r="X45" s="44">
        <f t="shared" si="6"/>
        <v>352917272</v>
      </c>
      <c r="Y45" s="44">
        <f t="shared" si="6"/>
        <v>-35498396</v>
      </c>
      <c r="Z45" s="45">
        <f>+IF(X45&lt;&gt;0,+(Y45/X45)*100,0)</f>
        <v>-10.05856012623831</v>
      </c>
      <c r="AA45" s="46">
        <f>+AA26-AA44</f>
        <v>424580576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247708594</v>
      </c>
      <c r="D47" s="18"/>
      <c r="E47" s="19">
        <v>97448737</v>
      </c>
      <c r="F47" s="20">
        <v>97448737</v>
      </c>
      <c r="G47" s="20">
        <v>255044309</v>
      </c>
      <c r="H47" s="20">
        <v>7103276</v>
      </c>
      <c r="I47" s="20">
        <v>26217310</v>
      </c>
      <c r="J47" s="20">
        <v>288364895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288364895</v>
      </c>
      <c r="X47" s="20">
        <v>25785431</v>
      </c>
      <c r="Y47" s="20">
        <v>262579464</v>
      </c>
      <c r="Z47" s="47">
        <v>1018.3248982729822</v>
      </c>
      <c r="AA47" s="22">
        <v>97448737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247708594</v>
      </c>
      <c r="D50" s="50">
        <f t="shared" ref="D50:Y50" si="7">SUM(D47:D49)</f>
        <v>0</v>
      </c>
      <c r="E50" s="51">
        <f t="shared" si="7"/>
        <v>97448737</v>
      </c>
      <c r="F50" s="52">
        <f t="shared" si="7"/>
        <v>97448737</v>
      </c>
      <c r="G50" s="52">
        <f t="shared" si="7"/>
        <v>255044309</v>
      </c>
      <c r="H50" s="52">
        <f t="shared" si="7"/>
        <v>7103276</v>
      </c>
      <c r="I50" s="52">
        <f t="shared" si="7"/>
        <v>26217310</v>
      </c>
      <c r="J50" s="52">
        <f t="shared" si="7"/>
        <v>288364895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288364895</v>
      </c>
      <c r="X50" s="52">
        <f t="shared" si="7"/>
        <v>25785431</v>
      </c>
      <c r="Y50" s="52">
        <f t="shared" si="7"/>
        <v>262579464</v>
      </c>
      <c r="Z50" s="53">
        <f>+IF(X50&lt;&gt;0,+(Y50/X50)*100,0)</f>
        <v>1018.3248982729822</v>
      </c>
      <c r="AA50" s="54">
        <f>SUM(AA47:AA49)</f>
        <v>97448737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-131808828</v>
      </c>
      <c r="D6" s="18"/>
      <c r="E6" s="19">
        <v>7918864400</v>
      </c>
      <c r="F6" s="20">
        <v>7934322802</v>
      </c>
      <c r="G6" s="20">
        <v>57280580</v>
      </c>
      <c r="H6" s="20">
        <v>105259772</v>
      </c>
      <c r="I6" s="20">
        <v>-229696410</v>
      </c>
      <c r="J6" s="20">
        <v>-67156058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-67156058</v>
      </c>
      <c r="X6" s="20">
        <v>2057343308</v>
      </c>
      <c r="Y6" s="20">
        <v>-2124499366</v>
      </c>
      <c r="Z6" s="21">
        <v>-103.26421252781988</v>
      </c>
      <c r="AA6" s="22">
        <v>7934322802</v>
      </c>
    </row>
    <row r="7" spans="1:27" x14ac:dyDescent="0.25">
      <c r="A7" s="23" t="s">
        <v>35</v>
      </c>
      <c r="B7" s="17" t="s">
        <v>32</v>
      </c>
      <c r="C7" s="18">
        <v>1017225863</v>
      </c>
      <c r="D7" s="18"/>
      <c r="E7" s="19">
        <v>1943646762</v>
      </c>
      <c r="F7" s="20">
        <v>1928188360</v>
      </c>
      <c r="G7" s="20">
        <v>284642329</v>
      </c>
      <c r="H7" s="20">
        <v>40906231</v>
      </c>
      <c r="I7" s="20">
        <v>500373145</v>
      </c>
      <c r="J7" s="20">
        <v>825921705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825921705</v>
      </c>
      <c r="X7" s="20">
        <v>511010865</v>
      </c>
      <c r="Y7" s="20">
        <v>314910840</v>
      </c>
      <c r="Z7" s="21">
        <v>61.625077188916521</v>
      </c>
      <c r="AA7" s="22">
        <v>1928188360</v>
      </c>
    </row>
    <row r="8" spans="1:27" x14ac:dyDescent="0.25">
      <c r="A8" s="23" t="s">
        <v>36</v>
      </c>
      <c r="B8" s="17" t="s">
        <v>32</v>
      </c>
      <c r="C8" s="18">
        <v>-18043</v>
      </c>
      <c r="D8" s="18"/>
      <c r="E8" s="19">
        <v>-5346872</v>
      </c>
      <c r="F8" s="20">
        <v>-5346872</v>
      </c>
      <c r="G8" s="20">
        <v>-18043</v>
      </c>
      <c r="H8" s="20"/>
      <c r="I8" s="20"/>
      <c r="J8" s="20">
        <v>-18043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-18043</v>
      </c>
      <c r="X8" s="20">
        <v>-1336719</v>
      </c>
      <c r="Y8" s="20">
        <v>1318676</v>
      </c>
      <c r="Z8" s="21">
        <v>-98.650202473369504</v>
      </c>
      <c r="AA8" s="22">
        <v>-5346872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-543659</v>
      </c>
      <c r="D10" s="18"/>
      <c r="E10" s="19">
        <v>-734564</v>
      </c>
      <c r="F10" s="20">
        <v>-734564</v>
      </c>
      <c r="G10" s="20">
        <v>-511229</v>
      </c>
      <c r="H10" s="20">
        <v>-35908</v>
      </c>
      <c r="I10" s="20">
        <v>-1261</v>
      </c>
      <c r="J10" s="20">
        <v>-548398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-548398</v>
      </c>
      <c r="X10" s="20">
        <v>-183639</v>
      </c>
      <c r="Y10" s="20">
        <v>-364759</v>
      </c>
      <c r="Z10" s="21">
        <v>198.62828701964179</v>
      </c>
      <c r="AA10" s="22">
        <v>-734564</v>
      </c>
    </row>
    <row r="11" spans="1:27" x14ac:dyDescent="0.25">
      <c r="A11" s="23" t="s">
        <v>39</v>
      </c>
      <c r="B11" s="17" t="s">
        <v>32</v>
      </c>
      <c r="C11" s="18">
        <v>-37911995</v>
      </c>
      <c r="D11" s="18"/>
      <c r="E11" s="19">
        <v>22888700</v>
      </c>
      <c r="F11" s="20">
        <v>22888700</v>
      </c>
      <c r="G11" s="24">
        <v>-45511539</v>
      </c>
      <c r="H11" s="24">
        <v>2919630</v>
      </c>
      <c r="I11" s="24">
        <v>43441573</v>
      </c>
      <c r="J11" s="20">
        <v>849664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849664</v>
      </c>
      <c r="X11" s="20">
        <v>5722185</v>
      </c>
      <c r="Y11" s="24">
        <v>-4872521</v>
      </c>
      <c r="Z11" s="25">
        <v>-85.151406324681915</v>
      </c>
      <c r="AA11" s="26">
        <v>22888700</v>
      </c>
    </row>
    <row r="12" spans="1:27" x14ac:dyDescent="0.25">
      <c r="A12" s="23" t="s">
        <v>40</v>
      </c>
      <c r="B12" s="17" t="s">
        <v>32</v>
      </c>
      <c r="C12" s="18">
        <v>1337970576</v>
      </c>
      <c r="D12" s="18"/>
      <c r="E12" s="19">
        <v>931890412</v>
      </c>
      <c r="F12" s="20">
        <v>931890412</v>
      </c>
      <c r="G12" s="20">
        <v>1225124347</v>
      </c>
      <c r="H12" s="20">
        <v>28875729</v>
      </c>
      <c r="I12" s="20">
        <v>165141706</v>
      </c>
      <c r="J12" s="20">
        <v>1419141782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1419141782</v>
      </c>
      <c r="X12" s="20">
        <v>232972611</v>
      </c>
      <c r="Y12" s="20">
        <v>1186169171</v>
      </c>
      <c r="Z12" s="21">
        <v>509.14533082174199</v>
      </c>
      <c r="AA12" s="22">
        <v>931890412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2184913914</v>
      </c>
      <c r="D13" s="29">
        <f>SUM(D6:D12)</f>
        <v>0</v>
      </c>
      <c r="E13" s="30">
        <f t="shared" si="0"/>
        <v>10811208838</v>
      </c>
      <c r="F13" s="31">
        <f t="shared" si="0"/>
        <v>10811208838</v>
      </c>
      <c r="G13" s="31">
        <f t="shared" si="0"/>
        <v>1521006445</v>
      </c>
      <c r="H13" s="31">
        <f t="shared" si="0"/>
        <v>177925454</v>
      </c>
      <c r="I13" s="31">
        <f t="shared" si="0"/>
        <v>479258753</v>
      </c>
      <c r="J13" s="31">
        <f t="shared" si="0"/>
        <v>2178190652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2178190652</v>
      </c>
      <c r="X13" s="31">
        <f t="shared" si="0"/>
        <v>2805528611</v>
      </c>
      <c r="Y13" s="31">
        <f t="shared" si="0"/>
        <v>-627337959</v>
      </c>
      <c r="Z13" s="32">
        <f>+IF(X13&lt;&gt;0,+(Y13/X13)*100,0)</f>
        <v>-22.360775667740999</v>
      </c>
      <c r="AA13" s="33">
        <f>SUM(AA6:AA12)</f>
        <v>10811208838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11442995</v>
      </c>
      <c r="D15" s="18"/>
      <c r="E15" s="19">
        <v>10948157</v>
      </c>
      <c r="F15" s="20">
        <v>10948157</v>
      </c>
      <c r="G15" s="20">
        <v>11442996</v>
      </c>
      <c r="H15" s="20"/>
      <c r="I15" s="20"/>
      <c r="J15" s="20">
        <v>11442996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11442996</v>
      </c>
      <c r="X15" s="20">
        <v>2737041</v>
      </c>
      <c r="Y15" s="20">
        <v>8705955</v>
      </c>
      <c r="Z15" s="21">
        <v>318.07908613718246</v>
      </c>
      <c r="AA15" s="22">
        <v>10948157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4162814877</v>
      </c>
      <c r="D17" s="18"/>
      <c r="E17" s="19">
        <v>4710599370</v>
      </c>
      <c r="F17" s="20">
        <v>4737298827</v>
      </c>
      <c r="G17" s="24">
        <v>4057343351</v>
      </c>
      <c r="H17" s="24">
        <v>345702776</v>
      </c>
      <c r="I17" s="24">
        <v>64363519</v>
      </c>
      <c r="J17" s="20">
        <v>4467409646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4467409646</v>
      </c>
      <c r="X17" s="20">
        <v>1266253096</v>
      </c>
      <c r="Y17" s="24">
        <v>3201156550</v>
      </c>
      <c r="Z17" s="25">
        <v>252.80542729666107</v>
      </c>
      <c r="AA17" s="26">
        <v>4737298827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3452892</v>
      </c>
      <c r="D21" s="18"/>
      <c r="E21" s="19">
        <v>5586685</v>
      </c>
      <c r="F21" s="20">
        <v>5586685</v>
      </c>
      <c r="G21" s="20">
        <v>3357000</v>
      </c>
      <c r="H21" s="20">
        <v>-95894</v>
      </c>
      <c r="I21" s="20">
        <v>-122511</v>
      </c>
      <c r="J21" s="20">
        <v>3138595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3138595</v>
      </c>
      <c r="X21" s="20">
        <v>1483942</v>
      </c>
      <c r="Y21" s="20">
        <v>1654653</v>
      </c>
      <c r="Z21" s="21">
        <v>111.50388627048767</v>
      </c>
      <c r="AA21" s="22">
        <v>5586685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4177710764</v>
      </c>
      <c r="D25" s="29">
        <f t="shared" ref="D25:Y25" si="1">SUM(D15:D24)</f>
        <v>0</v>
      </c>
      <c r="E25" s="35">
        <f t="shared" si="1"/>
        <v>4727134212</v>
      </c>
      <c r="F25" s="36">
        <f t="shared" si="1"/>
        <v>4753833669</v>
      </c>
      <c r="G25" s="36">
        <f t="shared" si="1"/>
        <v>4072143347</v>
      </c>
      <c r="H25" s="36">
        <f t="shared" si="1"/>
        <v>345606882</v>
      </c>
      <c r="I25" s="36">
        <f t="shared" si="1"/>
        <v>64241008</v>
      </c>
      <c r="J25" s="36">
        <f t="shared" si="1"/>
        <v>4481991237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4481991237</v>
      </c>
      <c r="X25" s="36">
        <f t="shared" si="1"/>
        <v>1270474079</v>
      </c>
      <c r="Y25" s="36">
        <f t="shared" si="1"/>
        <v>3211517158</v>
      </c>
      <c r="Z25" s="37">
        <f>+IF(X25&lt;&gt;0,+(Y25/X25)*100,0)</f>
        <v>252.78100601059174</v>
      </c>
      <c r="AA25" s="38">
        <f>SUM(AA15:AA24)</f>
        <v>4753833669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6362624678</v>
      </c>
      <c r="D26" s="29">
        <f>+D13+D25</f>
        <v>0</v>
      </c>
      <c r="E26" s="30">
        <f t="shared" si="2"/>
        <v>15538343050</v>
      </c>
      <c r="F26" s="31">
        <f t="shared" si="2"/>
        <v>15565042507</v>
      </c>
      <c r="G26" s="31">
        <f t="shared" si="2"/>
        <v>5593149792</v>
      </c>
      <c r="H26" s="31">
        <f t="shared" si="2"/>
        <v>523532336</v>
      </c>
      <c r="I26" s="31">
        <f t="shared" si="2"/>
        <v>543499761</v>
      </c>
      <c r="J26" s="31">
        <f t="shared" si="2"/>
        <v>6660181889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6660181889</v>
      </c>
      <c r="X26" s="31">
        <f t="shared" si="2"/>
        <v>4076002690</v>
      </c>
      <c r="Y26" s="31">
        <f t="shared" si="2"/>
        <v>2584179199</v>
      </c>
      <c r="Z26" s="32">
        <f>+IF(X26&lt;&gt;0,+(Y26/X26)*100,0)</f>
        <v>63.399840371547945</v>
      </c>
      <c r="AA26" s="33">
        <f>+AA13+AA25</f>
        <v>15565042507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42505569</v>
      </c>
      <c r="F30" s="20">
        <v>42505569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10626390</v>
      </c>
      <c r="Y30" s="20">
        <v>42399595</v>
      </c>
      <c r="Z30" s="21">
        <v>399.00281280848901</v>
      </c>
      <c r="AA30" s="22">
        <v>42505569</v>
      </c>
    </row>
    <row r="31" spans="1:27" x14ac:dyDescent="0.25">
      <c r="A31" s="23" t="s">
        <v>58</v>
      </c>
      <c r="B31" s="39" t="s">
        <v>32</v>
      </c>
      <c r="C31" s="18">
        <v>-15911210</v>
      </c>
      <c r="D31" s="18"/>
      <c r="E31" s="19">
        <v>-16242515</v>
      </c>
      <c r="F31" s="20">
        <v>-16242515</v>
      </c>
      <c r="G31" s="20">
        <v>-15916145</v>
      </c>
      <c r="H31" s="20">
        <v>-6411</v>
      </c>
      <c r="I31" s="20">
        <v>-3503</v>
      </c>
      <c r="J31" s="20">
        <v>-15926059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-15926059</v>
      </c>
      <c r="X31" s="20">
        <v>-4060632</v>
      </c>
      <c r="Y31" s="20">
        <v>-11865427</v>
      </c>
      <c r="Z31" s="21">
        <v>292.2064102336779</v>
      </c>
      <c r="AA31" s="22">
        <v>-16242515</v>
      </c>
    </row>
    <row r="32" spans="1:27" x14ac:dyDescent="0.25">
      <c r="A32" s="23" t="s">
        <v>59</v>
      </c>
      <c r="B32" s="17" t="s">
        <v>32</v>
      </c>
      <c r="C32" s="18">
        <v>224549914</v>
      </c>
      <c r="D32" s="18"/>
      <c r="E32" s="19">
        <v>277046888</v>
      </c>
      <c r="F32" s="20">
        <v>303746345</v>
      </c>
      <c r="G32" s="20">
        <v>79549934</v>
      </c>
      <c r="H32" s="20">
        <v>-2595464</v>
      </c>
      <c r="I32" s="20">
        <v>111916878</v>
      </c>
      <c r="J32" s="20">
        <v>188871348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188871348</v>
      </c>
      <c r="X32" s="20">
        <v>-106178415</v>
      </c>
      <c r="Y32" s="20">
        <v>295049763</v>
      </c>
      <c r="Z32" s="21">
        <v>-277.88111453726259</v>
      </c>
      <c r="AA32" s="22">
        <v>303746345</v>
      </c>
    </row>
    <row r="33" spans="1:27" x14ac:dyDescent="0.25">
      <c r="A33" s="23" t="s">
        <v>60</v>
      </c>
      <c r="B33" s="17" t="s">
        <v>32</v>
      </c>
      <c r="C33" s="18">
        <v>-187493667</v>
      </c>
      <c r="D33" s="18"/>
      <c r="E33" s="19">
        <v>112041000</v>
      </c>
      <c r="F33" s="20">
        <v>112041000</v>
      </c>
      <c r="G33" s="20">
        <v>-185385930</v>
      </c>
      <c r="H33" s="20">
        <v>-20784185</v>
      </c>
      <c r="I33" s="20">
        <v>-13729895</v>
      </c>
      <c r="J33" s="20">
        <v>-219900010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-219900010</v>
      </c>
      <c r="X33" s="20">
        <v>37347000</v>
      </c>
      <c r="Y33" s="20">
        <v>-257247010</v>
      </c>
      <c r="Z33" s="21">
        <v>-688.8023402147428</v>
      </c>
      <c r="AA33" s="22">
        <v>112041000</v>
      </c>
    </row>
    <row r="34" spans="1:27" x14ac:dyDescent="0.25">
      <c r="A34" s="23" t="s">
        <v>61</v>
      </c>
      <c r="B34" s="17" t="s">
        <v>32</v>
      </c>
      <c r="C34" s="18">
        <v>30013671</v>
      </c>
      <c r="D34" s="18"/>
      <c r="E34" s="19">
        <v>39293184</v>
      </c>
      <c r="F34" s="20">
        <v>39293184</v>
      </c>
      <c r="G34" s="20">
        <v>31439297</v>
      </c>
      <c r="H34" s="20">
        <v>1635248</v>
      </c>
      <c r="I34" s="20">
        <v>1604117</v>
      </c>
      <c r="J34" s="20">
        <v>34678662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34678662</v>
      </c>
      <c r="X34" s="20">
        <v>9823290</v>
      </c>
      <c r="Y34" s="20">
        <v>24855372</v>
      </c>
      <c r="Z34" s="21">
        <v>253.02492342178638</v>
      </c>
      <c r="AA34" s="22">
        <v>39293184</v>
      </c>
    </row>
    <row r="35" spans="1:27" x14ac:dyDescent="0.25">
      <c r="A35" s="23" t="s">
        <v>39</v>
      </c>
      <c r="B35" s="17" t="s">
        <v>32</v>
      </c>
      <c r="C35" s="18">
        <v>63887673</v>
      </c>
      <c r="D35" s="18"/>
      <c r="E35" s="19">
        <v>-24359478</v>
      </c>
      <c r="F35" s="20">
        <v>-24359478</v>
      </c>
      <c r="G35" s="20">
        <v>91545160</v>
      </c>
      <c r="H35" s="20">
        <v>12335221</v>
      </c>
      <c r="I35" s="20">
        <v>30194182</v>
      </c>
      <c r="J35" s="20">
        <v>134074563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134074563</v>
      </c>
      <c r="X35" s="20">
        <v>-6081289</v>
      </c>
      <c r="Y35" s="20">
        <v>140155852</v>
      </c>
      <c r="Z35" s="21">
        <v>-2304.7063213078677</v>
      </c>
      <c r="AA35" s="22">
        <v>-24359478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168072366</v>
      </c>
      <c r="D37" s="29">
        <f t="shared" ref="D37:Y37" si="3">SUM(D29:D36)</f>
        <v>0</v>
      </c>
      <c r="E37" s="30">
        <f t="shared" si="3"/>
        <v>430284648</v>
      </c>
      <c r="F37" s="31">
        <f t="shared" si="3"/>
        <v>456984105</v>
      </c>
      <c r="G37" s="31">
        <f t="shared" si="3"/>
        <v>54258301</v>
      </c>
      <c r="H37" s="31">
        <f t="shared" si="3"/>
        <v>-9415591</v>
      </c>
      <c r="I37" s="31">
        <f t="shared" si="3"/>
        <v>129981779</v>
      </c>
      <c r="J37" s="31">
        <f t="shared" si="3"/>
        <v>174824489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174824489</v>
      </c>
      <c r="X37" s="31">
        <f t="shared" si="3"/>
        <v>-58523656</v>
      </c>
      <c r="Y37" s="31">
        <f t="shared" si="3"/>
        <v>233348145</v>
      </c>
      <c r="Z37" s="32">
        <f>+IF(X37&lt;&gt;0,+(Y37/X37)*100,0)</f>
        <v>-398.72448330979188</v>
      </c>
      <c r="AA37" s="33">
        <f>SUM(AA29:AA36)</f>
        <v>456984105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136793005</v>
      </c>
      <c r="D39" s="18"/>
      <c r="E39" s="19">
        <v>40125922</v>
      </c>
      <c r="F39" s="20">
        <v>40125922</v>
      </c>
      <c r="G39" s="20">
        <v>138222124</v>
      </c>
      <c r="H39" s="20">
        <v>1326226</v>
      </c>
      <c r="I39" s="20">
        <v>1477028</v>
      </c>
      <c r="J39" s="20">
        <v>141025378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141025378</v>
      </c>
      <c r="X39" s="20">
        <v>10031478</v>
      </c>
      <c r="Y39" s="20">
        <v>130993900</v>
      </c>
      <c r="Z39" s="21">
        <v>1305.8285130067572</v>
      </c>
      <c r="AA39" s="22">
        <v>40125922</v>
      </c>
    </row>
    <row r="40" spans="1:27" x14ac:dyDescent="0.25">
      <c r="A40" s="23" t="s">
        <v>61</v>
      </c>
      <c r="B40" s="17" t="s">
        <v>32</v>
      </c>
      <c r="C40" s="18">
        <v>71668231</v>
      </c>
      <c r="D40" s="18"/>
      <c r="E40" s="19">
        <v>71668231</v>
      </c>
      <c r="F40" s="20">
        <v>71668231</v>
      </c>
      <c r="G40" s="20">
        <v>71668231</v>
      </c>
      <c r="H40" s="20"/>
      <c r="I40" s="20"/>
      <c r="J40" s="20">
        <v>71668231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71668231</v>
      </c>
      <c r="X40" s="20">
        <v>17917056</v>
      </c>
      <c r="Y40" s="20">
        <v>53751175</v>
      </c>
      <c r="Z40" s="21">
        <v>300.00003906891845</v>
      </c>
      <c r="AA40" s="22">
        <v>71668231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208461236</v>
      </c>
      <c r="D43" s="29">
        <f t="shared" ref="D43:Y43" si="4">SUM(D39:D42)</f>
        <v>0</v>
      </c>
      <c r="E43" s="35">
        <f t="shared" si="4"/>
        <v>111794153</v>
      </c>
      <c r="F43" s="36">
        <f t="shared" si="4"/>
        <v>111794153</v>
      </c>
      <c r="G43" s="36">
        <f t="shared" si="4"/>
        <v>209890355</v>
      </c>
      <c r="H43" s="36">
        <f t="shared" si="4"/>
        <v>1326226</v>
      </c>
      <c r="I43" s="36">
        <f t="shared" si="4"/>
        <v>1477028</v>
      </c>
      <c r="J43" s="36">
        <f t="shared" si="4"/>
        <v>212693609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212693609</v>
      </c>
      <c r="X43" s="36">
        <f t="shared" si="4"/>
        <v>27948534</v>
      </c>
      <c r="Y43" s="36">
        <f t="shared" si="4"/>
        <v>184745075</v>
      </c>
      <c r="Z43" s="37">
        <f>+IF(X43&lt;&gt;0,+(Y43/X43)*100,0)</f>
        <v>661.0188391276622</v>
      </c>
      <c r="AA43" s="38">
        <f>SUM(AA39:AA42)</f>
        <v>111794153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376533602</v>
      </c>
      <c r="D44" s="29">
        <f>+D37+D43</f>
        <v>0</v>
      </c>
      <c r="E44" s="30">
        <f t="shared" si="5"/>
        <v>542078801</v>
      </c>
      <c r="F44" s="31">
        <f t="shared" si="5"/>
        <v>568778258</v>
      </c>
      <c r="G44" s="31">
        <f t="shared" si="5"/>
        <v>264148656</v>
      </c>
      <c r="H44" s="31">
        <f t="shared" si="5"/>
        <v>-8089365</v>
      </c>
      <c r="I44" s="31">
        <f t="shared" si="5"/>
        <v>131458807</v>
      </c>
      <c r="J44" s="31">
        <f t="shared" si="5"/>
        <v>387518098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387518098</v>
      </c>
      <c r="X44" s="31">
        <f t="shared" si="5"/>
        <v>-30575122</v>
      </c>
      <c r="Y44" s="31">
        <f t="shared" si="5"/>
        <v>418093220</v>
      </c>
      <c r="Z44" s="32">
        <f>+IF(X44&lt;&gt;0,+(Y44/X44)*100,0)</f>
        <v>-1367.4294414916806</v>
      </c>
      <c r="AA44" s="33">
        <f>+AA37+AA43</f>
        <v>568778258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5986091076</v>
      </c>
      <c r="D45" s="42">
        <f t="shared" si="6"/>
        <v>0</v>
      </c>
      <c r="E45" s="43">
        <f t="shared" si="6"/>
        <v>14996264249</v>
      </c>
      <c r="F45" s="44">
        <f t="shared" si="6"/>
        <v>14996264249</v>
      </c>
      <c r="G45" s="44">
        <f t="shared" si="6"/>
        <v>5329001136</v>
      </c>
      <c r="H45" s="44">
        <f t="shared" si="6"/>
        <v>531621701</v>
      </c>
      <c r="I45" s="44">
        <f t="shared" si="6"/>
        <v>412040954</v>
      </c>
      <c r="J45" s="44">
        <f t="shared" si="6"/>
        <v>6272663791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6272663791</v>
      </c>
      <c r="X45" s="44">
        <f t="shared" si="6"/>
        <v>4106577812</v>
      </c>
      <c r="Y45" s="44">
        <f t="shared" si="6"/>
        <v>2166085979</v>
      </c>
      <c r="Z45" s="45">
        <f>+IF(X45&lt;&gt;0,+(Y45/X45)*100,0)</f>
        <v>52.7467414027902</v>
      </c>
      <c r="AA45" s="46">
        <f>+AA26-AA44</f>
        <v>14996264249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4652169964</v>
      </c>
      <c r="D47" s="18"/>
      <c r="E47" s="19">
        <v>4294134845</v>
      </c>
      <c r="F47" s="20">
        <v>4294134845</v>
      </c>
      <c r="G47" s="20">
        <v>4866822773</v>
      </c>
      <c r="H47" s="20">
        <v>289714221</v>
      </c>
      <c r="I47" s="20">
        <v>124572886</v>
      </c>
      <c r="J47" s="20">
        <v>5281109880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5281109880</v>
      </c>
      <c r="X47" s="20">
        <v>1167207054</v>
      </c>
      <c r="Y47" s="20">
        <v>4113902826</v>
      </c>
      <c r="Z47" s="47">
        <v>352.45698797841573</v>
      </c>
      <c r="AA47" s="22">
        <v>4294134845</v>
      </c>
    </row>
    <row r="48" spans="1:27" x14ac:dyDescent="0.25">
      <c r="A48" s="23" t="s">
        <v>73</v>
      </c>
      <c r="B48" s="17" t="s">
        <v>32</v>
      </c>
      <c r="C48" s="18">
        <v>-9479451</v>
      </c>
      <c r="D48" s="18"/>
      <c r="E48" s="19">
        <v>-1045716</v>
      </c>
      <c r="F48" s="20">
        <v>-1045716</v>
      </c>
      <c r="G48" s="20">
        <v>-9479451</v>
      </c>
      <c r="H48" s="20"/>
      <c r="I48" s="20"/>
      <c r="J48" s="20">
        <v>-9479451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-9479451</v>
      </c>
      <c r="X48" s="20">
        <v>-261429</v>
      </c>
      <c r="Y48" s="20">
        <v>-9218022</v>
      </c>
      <c r="Z48" s="47">
        <v>3526.0135639121904</v>
      </c>
      <c r="AA48" s="22">
        <v>-1045716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4642690513</v>
      </c>
      <c r="D50" s="50">
        <f t="shared" ref="D50:Y50" si="7">SUM(D47:D49)</f>
        <v>0</v>
      </c>
      <c r="E50" s="51">
        <f t="shared" si="7"/>
        <v>4293089129</v>
      </c>
      <c r="F50" s="52">
        <f t="shared" si="7"/>
        <v>4293089129</v>
      </c>
      <c r="G50" s="52">
        <f t="shared" si="7"/>
        <v>4857343322</v>
      </c>
      <c r="H50" s="52">
        <f t="shared" si="7"/>
        <v>289714221</v>
      </c>
      <c r="I50" s="52">
        <f t="shared" si="7"/>
        <v>124572886</v>
      </c>
      <c r="J50" s="52">
        <f t="shared" si="7"/>
        <v>5271630429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5271630429</v>
      </c>
      <c r="X50" s="52">
        <f t="shared" si="7"/>
        <v>1166945625</v>
      </c>
      <c r="Y50" s="52">
        <f t="shared" si="7"/>
        <v>4104684804</v>
      </c>
      <c r="Z50" s="53">
        <f>+IF(X50&lt;&gt;0,+(Y50/X50)*100,0)</f>
        <v>351.74602107103323</v>
      </c>
      <c r="AA50" s="54">
        <f>SUM(AA47:AA49)</f>
        <v>4293089129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2CC2628-BD4D-484D-94AC-E19B8123BB91}"/>
</file>

<file path=customXml/itemProps2.xml><?xml version="1.0" encoding="utf-8"?>
<ds:datastoreItem xmlns:ds="http://schemas.openxmlformats.org/officeDocument/2006/customXml" ds:itemID="{E37A8C93-08E3-443F-87B7-65BC672F08D8}"/>
</file>

<file path=customXml/itemProps3.xml><?xml version="1.0" encoding="utf-8"?>
<ds:datastoreItem xmlns:ds="http://schemas.openxmlformats.org/officeDocument/2006/customXml" ds:itemID="{632736B1-E2C2-4D61-9DEA-0888BB9B78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2025-11-07T12:13:49Z</dcterms:created>
  <dcterms:modified xsi:type="dcterms:W3CDTF">2025-11-07T12:15:03Z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